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IVERSE\BALANTE &amp; TB &amp; NFP\2023\BALANTA\"/>
    </mc:Choice>
  </mc:AlternateContent>
  <xr:revisionPtr revIDLastSave="0" documentId="13_ncr:1_{777F7396-FAD4-4139-BC29-3FA4D18309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1" l="1"/>
  <c r="D63" i="1"/>
  <c r="E63" i="1"/>
  <c r="F63" i="1"/>
  <c r="G63" i="1"/>
  <c r="H63" i="1"/>
  <c r="I63" i="1"/>
  <c r="J63" i="1"/>
  <c r="K63" i="1"/>
  <c r="L63" i="1"/>
  <c r="C63" i="1"/>
  <c r="D117" i="1"/>
  <c r="E117" i="1"/>
  <c r="F117" i="1"/>
  <c r="G117" i="1"/>
  <c r="H117" i="1"/>
  <c r="I117" i="1"/>
  <c r="J117" i="1"/>
  <c r="K117" i="1"/>
  <c r="L117" i="1"/>
  <c r="C117" i="1"/>
  <c r="D140" i="1"/>
  <c r="E140" i="1"/>
  <c r="F140" i="1"/>
  <c r="G140" i="1"/>
  <c r="H140" i="1"/>
  <c r="I140" i="1"/>
  <c r="J140" i="1"/>
  <c r="K140" i="1"/>
  <c r="L140" i="1"/>
  <c r="C140" i="1"/>
  <c r="D197" i="1"/>
  <c r="E197" i="1"/>
  <c r="F197" i="1"/>
  <c r="G197" i="1"/>
  <c r="H197" i="1"/>
  <c r="I197" i="1"/>
  <c r="J197" i="1"/>
  <c r="K197" i="1"/>
  <c r="L197" i="1"/>
  <c r="C197" i="1"/>
  <c r="D230" i="1"/>
  <c r="E230" i="1"/>
  <c r="F230" i="1"/>
  <c r="G230" i="1"/>
  <c r="H230" i="1"/>
  <c r="I230" i="1"/>
  <c r="J230" i="1"/>
  <c r="K230" i="1"/>
  <c r="L230" i="1"/>
  <c r="C230" i="1"/>
  <c r="L40" i="1"/>
  <c r="K40" i="1"/>
  <c r="J40" i="1"/>
  <c r="I40" i="1"/>
  <c r="H40" i="1"/>
  <c r="G40" i="1"/>
  <c r="F40" i="1"/>
  <c r="E40" i="1"/>
  <c r="D40" i="1"/>
  <c r="L21" i="1"/>
  <c r="K21" i="1"/>
  <c r="J21" i="1"/>
  <c r="I21" i="1"/>
  <c r="H21" i="1"/>
  <c r="G21" i="1"/>
  <c r="F21" i="1"/>
  <c r="E21" i="1"/>
  <c r="D21" i="1"/>
  <c r="C21" i="1"/>
</calcChain>
</file>

<file path=xl/sharedStrings.xml><?xml version="1.0" encoding="utf-8"?>
<sst xmlns="http://schemas.openxmlformats.org/spreadsheetml/2006/main" count="664" uniqueCount="646">
  <si>
    <t>200800010</t>
  </si>
  <si>
    <t>Subscribed and paid in share capital;</t>
  </si>
  <si>
    <t>1012000000</t>
  </si>
  <si>
    <t>200801010</t>
  </si>
  <si>
    <t>Legal reserve;</t>
  </si>
  <si>
    <t>1061000000</t>
  </si>
  <si>
    <t>200803020</t>
  </si>
  <si>
    <t>Other reserves;</t>
  </si>
  <si>
    <t>1068000000</t>
  </si>
  <si>
    <t>200809037</t>
  </si>
  <si>
    <t>Profit/loss carried forward for year 2020</t>
  </si>
  <si>
    <t>1171200000</t>
  </si>
  <si>
    <t>200809041</t>
  </si>
  <si>
    <t>Profit/loss carried forward for year 2023</t>
  </si>
  <si>
    <t>1171230000</t>
  </si>
  <si>
    <t>200809031</t>
  </si>
  <si>
    <t>Other retained earnings due to the correction of f</t>
  </si>
  <si>
    <t>1174000000</t>
  </si>
  <si>
    <t>200809010</t>
  </si>
  <si>
    <t>Profit [ loss ] for the period;</t>
  </si>
  <si>
    <t>1210000000</t>
  </si>
  <si>
    <t>200809039</t>
  </si>
  <si>
    <t>Profit appropriation;</t>
  </si>
  <si>
    <t>1290000000</t>
  </si>
  <si>
    <t>201402045</t>
  </si>
  <si>
    <t>Long term bank loans BRD - 5 Years</t>
  </si>
  <si>
    <t>1621010000</t>
  </si>
  <si>
    <t>201402047</t>
  </si>
  <si>
    <t>1621010100</t>
  </si>
  <si>
    <t>100205010</t>
  </si>
  <si>
    <t>Licenses</t>
  </si>
  <si>
    <t>2050200000</t>
  </si>
  <si>
    <t>100302010</t>
  </si>
  <si>
    <t>Buildings;</t>
  </si>
  <si>
    <t>2120000000</t>
  </si>
  <si>
    <t>100304010</t>
  </si>
  <si>
    <t>Plant and machinery;</t>
  </si>
  <si>
    <t>2131000000</t>
  </si>
  <si>
    <t>100303012</t>
  </si>
  <si>
    <t>Measurement, control and adjustment devices;</t>
  </si>
  <si>
    <t>2132000000</t>
  </si>
  <si>
    <t>100306010</t>
  </si>
  <si>
    <t>Motor vehicles;</t>
  </si>
  <si>
    <t>2133000000</t>
  </si>
  <si>
    <t>100307010</t>
  </si>
  <si>
    <t>Furniture, office equipment, equipment for protect</t>
  </si>
  <si>
    <t>2140000000</t>
  </si>
  <si>
    <t>100309013</t>
  </si>
  <si>
    <t>Instalation in purchase progress</t>
  </si>
  <si>
    <t>2230000000</t>
  </si>
  <si>
    <t>100309012</t>
  </si>
  <si>
    <t>Land improvements and buildingshalaHALA</t>
  </si>
  <si>
    <t>2311070000</t>
  </si>
  <si>
    <t>100309011</t>
  </si>
  <si>
    <t>Imobilizări corporale în curs de execuţie</t>
  </si>
  <si>
    <t>2312000000</t>
  </si>
  <si>
    <t>103090140</t>
  </si>
  <si>
    <t>Equipments/ services in progress</t>
  </si>
  <si>
    <t>2313030000</t>
  </si>
  <si>
    <t>100405040</t>
  </si>
  <si>
    <t>Other long term receivables;</t>
  </si>
  <si>
    <t>2678000000</t>
  </si>
  <si>
    <t>201001030</t>
  </si>
  <si>
    <t>Amortization of concessions, patents, licences, tr</t>
  </si>
  <si>
    <t>2805000000</t>
  </si>
  <si>
    <t>201001031</t>
  </si>
  <si>
    <t>201101010</t>
  </si>
  <si>
    <t>Amortization of buildings;</t>
  </si>
  <si>
    <t>2812000000</t>
  </si>
  <si>
    <t>201105010</t>
  </si>
  <si>
    <t>Amortization of plant and machinery, motor vehicle</t>
  </si>
  <si>
    <t>2813000000</t>
  </si>
  <si>
    <t>201102010</t>
  </si>
  <si>
    <t>Accumulated depreciation Generic plants</t>
  </si>
  <si>
    <t>2813100000</t>
  </si>
  <si>
    <t>201103010</t>
  </si>
  <si>
    <t>Amortization of plant and machinery</t>
  </si>
  <si>
    <t>2813200000</t>
  </si>
  <si>
    <t>201106010</t>
  </si>
  <si>
    <t>Amortization of other tangible assets furniture</t>
  </si>
  <si>
    <t>2814000000</t>
  </si>
  <si>
    <t>100501010</t>
  </si>
  <si>
    <t>Raw Materials</t>
  </si>
  <si>
    <t>3010100000</t>
  </si>
  <si>
    <t>100501011</t>
  </si>
  <si>
    <t>Raw Materials- FI Adjustments</t>
  </si>
  <si>
    <t>3010200000</t>
  </si>
  <si>
    <t>100501050</t>
  </si>
  <si>
    <t>Packaging Materials</t>
  </si>
  <si>
    <t>3023010000</t>
  </si>
  <si>
    <t>100501051</t>
  </si>
  <si>
    <t>Packaging Material - VIM supplier</t>
  </si>
  <si>
    <t>3023020000</t>
  </si>
  <si>
    <t>100501040</t>
  </si>
  <si>
    <t>Spare parts consumables</t>
  </si>
  <si>
    <t>3024000000</t>
  </si>
  <si>
    <t>100501041</t>
  </si>
  <si>
    <t>Other consumables</t>
  </si>
  <si>
    <t>3028000000</t>
  </si>
  <si>
    <t>100501042</t>
  </si>
  <si>
    <t>OTHER CONSUMABLES  FI Adjustments</t>
  </si>
  <si>
    <t>3028010000</t>
  </si>
  <si>
    <t>100307011</t>
  </si>
  <si>
    <t>Materials in the form of small inventory</t>
  </si>
  <si>
    <t>3030000000</t>
  </si>
  <si>
    <t>100501012</t>
  </si>
  <si>
    <t>Price differences on raw materials and consumables</t>
  </si>
  <si>
    <t>3080000000</t>
  </si>
  <si>
    <t>100501030</t>
  </si>
  <si>
    <t>Semi-finished goods</t>
  </si>
  <si>
    <t>3410100000</t>
  </si>
  <si>
    <t>100501033</t>
  </si>
  <si>
    <t>Semi-finished goods Adjustments</t>
  </si>
  <si>
    <t>3410200000</t>
  </si>
  <si>
    <t>100501090</t>
  </si>
  <si>
    <t>Finished goods;</t>
  </si>
  <si>
    <t>3450100000</t>
  </si>
  <si>
    <t>100501089</t>
  </si>
  <si>
    <t>Finished goods adjustment account FI</t>
  </si>
  <si>
    <t>3450101000</t>
  </si>
  <si>
    <t>100501035</t>
  </si>
  <si>
    <t>Price differences on semi-finished goods;</t>
  </si>
  <si>
    <t>3481000000</t>
  </si>
  <si>
    <t>100501044</t>
  </si>
  <si>
    <t>Price differences on activity</t>
  </si>
  <si>
    <t>3482000000</t>
  </si>
  <si>
    <t>100501036</t>
  </si>
  <si>
    <t>Price differences on finished goods;</t>
  </si>
  <si>
    <t>3485000000</t>
  </si>
  <si>
    <t>100501038</t>
  </si>
  <si>
    <t>Price diff Spare parts</t>
  </si>
  <si>
    <t>3486000000</t>
  </si>
  <si>
    <t>100501060</t>
  </si>
  <si>
    <t>Goods for resale at third parties;</t>
  </si>
  <si>
    <t>3570000000</t>
  </si>
  <si>
    <t>100501094</t>
  </si>
  <si>
    <t>Good purchased for resale - other suppliers</t>
  </si>
  <si>
    <t>3710000000</t>
  </si>
  <si>
    <t>100501095</t>
  </si>
  <si>
    <t>Good purchased for resale - VIM supplier</t>
  </si>
  <si>
    <t>3710200000</t>
  </si>
  <si>
    <t>100501037</t>
  </si>
  <si>
    <t>Price differences on goods purchased for resale;</t>
  </si>
  <si>
    <t>3780000000</t>
  </si>
  <si>
    <t>100501098</t>
  </si>
  <si>
    <t>Price difference on packaging;</t>
  </si>
  <si>
    <t>3880000000</t>
  </si>
  <si>
    <t>201406010</t>
  </si>
  <si>
    <t>Suppliers</t>
  </si>
  <si>
    <t>4010000000</t>
  </si>
  <si>
    <t>201406019</t>
  </si>
  <si>
    <t>Revaluation for Suppliers</t>
  </si>
  <si>
    <t>4010000900</t>
  </si>
  <si>
    <t>201406011</t>
  </si>
  <si>
    <t>Suppliers of non-current assets;</t>
  </si>
  <si>
    <t>4040000000</t>
  </si>
  <si>
    <t>201413100</t>
  </si>
  <si>
    <t>Suppliers - invoices to be received;</t>
  </si>
  <si>
    <t>4080000000</t>
  </si>
  <si>
    <t>201413102</t>
  </si>
  <si>
    <t>Suppl - invoices to be received non planned entry</t>
  </si>
  <si>
    <t>4080100000</t>
  </si>
  <si>
    <t>201413108</t>
  </si>
  <si>
    <t>Suppliers - inv Services</t>
  </si>
  <si>
    <t>4080800000</t>
  </si>
  <si>
    <t>100608010</t>
  </si>
  <si>
    <t>Advance payments to suppliers with down p invoice</t>
  </si>
  <si>
    <t>4091000000</t>
  </si>
  <si>
    <t>100608011</t>
  </si>
  <si>
    <t>Advance pay to suppliers no invoice</t>
  </si>
  <si>
    <t>4092000000</t>
  </si>
  <si>
    <t>100601010</t>
  </si>
  <si>
    <t>Customers</t>
  </si>
  <si>
    <t>4111000000</t>
  </si>
  <si>
    <t>100601019</t>
  </si>
  <si>
    <t>Rev for Clients</t>
  </si>
  <si>
    <t>4111000900</t>
  </si>
  <si>
    <t>100608080</t>
  </si>
  <si>
    <t>Customers - invoices to be issued;</t>
  </si>
  <si>
    <t>4180000000</t>
  </si>
  <si>
    <t>100601017</t>
  </si>
  <si>
    <t>Advance payments from customers;</t>
  </si>
  <si>
    <t>4190000000</t>
  </si>
  <si>
    <t>201413011</t>
  </si>
  <si>
    <t>Employees - salaries payable;</t>
  </si>
  <si>
    <t>4210000000</t>
  </si>
  <si>
    <t>201413010</t>
  </si>
  <si>
    <t>Other social benefits granted to employees;</t>
  </si>
  <si>
    <t>4230000000</t>
  </si>
  <si>
    <t>100606020</t>
  </si>
  <si>
    <t>Advances to employees;</t>
  </si>
  <si>
    <t>4250000000</t>
  </si>
  <si>
    <t>201411011</t>
  </si>
  <si>
    <t>Retentions from salaries payable to third parties;</t>
  </si>
  <si>
    <t>4270000000</t>
  </si>
  <si>
    <t>201413070</t>
  </si>
  <si>
    <t>Voluntary pension</t>
  </si>
  <si>
    <t>4270200000</t>
  </si>
  <si>
    <t>201413013</t>
  </si>
  <si>
    <t>Other employee - related debts;</t>
  </si>
  <si>
    <t>4281000000</t>
  </si>
  <si>
    <t>201413015</t>
  </si>
  <si>
    <t>Other employee - related claims;</t>
  </si>
  <si>
    <t>4282000000</t>
  </si>
  <si>
    <t>201411010</t>
  </si>
  <si>
    <t>Employees' contribution to social security;</t>
  </si>
  <si>
    <t>4312000000</t>
  </si>
  <si>
    <t>201413074</t>
  </si>
  <si>
    <t>Employees's contribution to  health insurance;</t>
  </si>
  <si>
    <t>4314000000</t>
  </si>
  <si>
    <t>201413016</t>
  </si>
  <si>
    <t>Employer' contribution to sick leave</t>
  </si>
  <si>
    <t>4316000000</t>
  </si>
  <si>
    <t>201413017</t>
  </si>
  <si>
    <t>The wage guarantee fund</t>
  </si>
  <si>
    <t>4373000000</t>
  </si>
  <si>
    <t>201410010</t>
  </si>
  <si>
    <t>Current income tax;</t>
  </si>
  <si>
    <t>4411000000</t>
  </si>
  <si>
    <t>100610010</t>
  </si>
  <si>
    <t>Forecast tax</t>
  </si>
  <si>
    <t>4412000000</t>
  </si>
  <si>
    <t>100609012</t>
  </si>
  <si>
    <t>VAT payable;</t>
  </si>
  <si>
    <t>4423000000</t>
  </si>
  <si>
    <t>100609010</t>
  </si>
  <si>
    <t>Input VAT;</t>
  </si>
  <si>
    <t>4426000000</t>
  </si>
  <si>
    <t>100609118</t>
  </si>
  <si>
    <t>V.A.T. ON PURCHASES</t>
  </si>
  <si>
    <t>4426000300</t>
  </si>
  <si>
    <t>200609010</t>
  </si>
  <si>
    <t>Output VAT;</t>
  </si>
  <si>
    <t>4427000000</t>
  </si>
  <si>
    <t>100609117</t>
  </si>
  <si>
    <t>VAT under settlement for income</t>
  </si>
  <si>
    <t>4428020300</t>
  </si>
  <si>
    <t>100609018</t>
  </si>
  <si>
    <t>VAT notexigible ADJ</t>
  </si>
  <si>
    <t>4428090000</t>
  </si>
  <si>
    <t>201410040</t>
  </si>
  <si>
    <t>Tax on salaries;</t>
  </si>
  <si>
    <t>4440000000</t>
  </si>
  <si>
    <t>100609020</t>
  </si>
  <si>
    <t>Tax on Cars</t>
  </si>
  <si>
    <t>4460500000</t>
  </si>
  <si>
    <t>100609016</t>
  </si>
  <si>
    <t>Environemental tax</t>
  </si>
  <si>
    <t>4460600000</t>
  </si>
  <si>
    <t>100609021</t>
  </si>
  <si>
    <t>Tax on Buildings</t>
  </si>
  <si>
    <t>4460700000</t>
  </si>
  <si>
    <t>100609022</t>
  </si>
  <si>
    <t>Tax on land</t>
  </si>
  <si>
    <t>4460900000</t>
  </si>
  <si>
    <t>201410041</t>
  </si>
  <si>
    <t>Taxes for people with disabilities</t>
  </si>
  <si>
    <t>4470500000</t>
  </si>
  <si>
    <t>201402012</t>
  </si>
  <si>
    <t>Shareholders - current accounts;</t>
  </si>
  <si>
    <t>4551000000</t>
  </si>
  <si>
    <t>201413171</t>
  </si>
  <si>
    <t>Dividends payable;</t>
  </si>
  <si>
    <t>4570000000</t>
  </si>
  <si>
    <t>100403049</t>
  </si>
  <si>
    <t>Sundry warranties</t>
  </si>
  <si>
    <t>4610200000</t>
  </si>
  <si>
    <t>100403045</t>
  </si>
  <si>
    <t>Sundry warranties vendors</t>
  </si>
  <si>
    <t>4610300000</t>
  </si>
  <si>
    <t>100403041</t>
  </si>
  <si>
    <t>FACTORING in EUR BRD</t>
  </si>
  <si>
    <t>4610500000</t>
  </si>
  <si>
    <t>100403050</t>
  </si>
  <si>
    <t>Sundry debtors Reevaluations</t>
  </si>
  <si>
    <t>4610500900</t>
  </si>
  <si>
    <t>100403042</t>
  </si>
  <si>
    <t>FACTORING in RON BRD</t>
  </si>
  <si>
    <t>4610700000</t>
  </si>
  <si>
    <t>100403043</t>
  </si>
  <si>
    <t>4610800000</t>
  </si>
  <si>
    <t>100403051</t>
  </si>
  <si>
    <t>FACTORING in EUR BRD REEVALUATION</t>
  </si>
  <si>
    <t>4610800009</t>
  </si>
  <si>
    <t>200609012</t>
  </si>
  <si>
    <t>Payments in Custom</t>
  </si>
  <si>
    <t>4620200000</t>
  </si>
  <si>
    <t>100608012</t>
  </si>
  <si>
    <t>Recorded Expenses</t>
  </si>
  <si>
    <t>4710500000</t>
  </si>
  <si>
    <t>100608013</t>
  </si>
  <si>
    <t>BARA COST</t>
  </si>
  <si>
    <t>4710600000</t>
  </si>
  <si>
    <t>201410042</t>
  </si>
  <si>
    <t>Suspense account BS+BASS</t>
  </si>
  <si>
    <t>4730100000</t>
  </si>
  <si>
    <t>201410043</t>
  </si>
  <si>
    <t>Suspense account Diverse</t>
  </si>
  <si>
    <t>4730200000</t>
  </si>
  <si>
    <t>201410044</t>
  </si>
  <si>
    <t>Suspense account Alte</t>
  </si>
  <si>
    <t>4730300000</t>
  </si>
  <si>
    <t>100309000</t>
  </si>
  <si>
    <t>Suspence technical account assest reception</t>
  </si>
  <si>
    <t>4730400000</t>
  </si>
  <si>
    <t>201403175</t>
  </si>
  <si>
    <t>BCR bank RON  RO84</t>
  </si>
  <si>
    <t>5121030000</t>
  </si>
  <si>
    <t>201403172</t>
  </si>
  <si>
    <t>BRD bank CARD RON RO62</t>
  </si>
  <si>
    <t>5121050000</t>
  </si>
  <si>
    <t>201403173</t>
  </si>
  <si>
    <t>BRD bank RON RO86</t>
  </si>
  <si>
    <t>5121060000</t>
  </si>
  <si>
    <t>201403177</t>
  </si>
  <si>
    <t>BRD bank RON Depozit</t>
  </si>
  <si>
    <t>5121120000</t>
  </si>
  <si>
    <t>201403178</t>
  </si>
  <si>
    <t>UNICREDIT RO69</t>
  </si>
  <si>
    <t>5121280000</t>
  </si>
  <si>
    <t>201403180</t>
  </si>
  <si>
    <t>Unicredit Bank RON deposit</t>
  </si>
  <si>
    <t>5121290000</t>
  </si>
  <si>
    <t>201403181</t>
  </si>
  <si>
    <t>BRD  Bank USD RO31</t>
  </si>
  <si>
    <t>5124020000</t>
  </si>
  <si>
    <t>201403182</t>
  </si>
  <si>
    <t>BRD Bank EURO RO27</t>
  </si>
  <si>
    <t>5124030000</t>
  </si>
  <si>
    <t>201403184</t>
  </si>
  <si>
    <t>BCR Bank EURO RO57</t>
  </si>
  <si>
    <t>5124040000</t>
  </si>
  <si>
    <t>201403185</t>
  </si>
  <si>
    <t>BCR Bank USD RO89</t>
  </si>
  <si>
    <t>5124060000</t>
  </si>
  <si>
    <t>201403186</t>
  </si>
  <si>
    <t>UNICREDIT EURO RO42</t>
  </si>
  <si>
    <t>5124070000</t>
  </si>
  <si>
    <t>201404035</t>
  </si>
  <si>
    <t>Short term bank loans BRD Bank EUR</t>
  </si>
  <si>
    <t>5190100000</t>
  </si>
  <si>
    <t>201404040</t>
  </si>
  <si>
    <t>5190101000</t>
  </si>
  <si>
    <t>201404036</t>
  </si>
  <si>
    <t>Short term bank loans BRD Bank RON</t>
  </si>
  <si>
    <t>5190200000</t>
  </si>
  <si>
    <t>201404037</t>
  </si>
  <si>
    <t>Short term bank loans BCR Bank EUR</t>
  </si>
  <si>
    <t>5190300000</t>
  </si>
  <si>
    <t>201404041</t>
  </si>
  <si>
    <t>5190301000</t>
  </si>
  <si>
    <t>100701011</t>
  </si>
  <si>
    <t>Petty cash in lei;</t>
  </si>
  <si>
    <t>5311000000</t>
  </si>
  <si>
    <t>100701010</t>
  </si>
  <si>
    <t>Petty cash in Euro</t>
  </si>
  <si>
    <t>5314010000</t>
  </si>
  <si>
    <t>100608077</t>
  </si>
  <si>
    <t>Ticket for meal</t>
  </si>
  <si>
    <t>5328100000</t>
  </si>
  <si>
    <t>100608076</t>
  </si>
  <si>
    <t>Ticket for gift</t>
  </si>
  <si>
    <t>5328200000</t>
  </si>
  <si>
    <t>100701030</t>
  </si>
  <si>
    <t>Internal transfers;</t>
  </si>
  <si>
    <t>5810000000</t>
  </si>
  <si>
    <t>301803010</t>
  </si>
  <si>
    <t>Raw materials;</t>
  </si>
  <si>
    <t>6010000000</t>
  </si>
  <si>
    <t>402004031</t>
  </si>
  <si>
    <t>Fuel;</t>
  </si>
  <si>
    <t>6022000000</t>
  </si>
  <si>
    <t>301803050</t>
  </si>
  <si>
    <t>Packaging materials;</t>
  </si>
  <si>
    <t>6023000000</t>
  </si>
  <si>
    <t>301803051</t>
  </si>
  <si>
    <t>Packaging materials entered in GL</t>
  </si>
  <si>
    <t>6023010000</t>
  </si>
  <si>
    <t>301803041</t>
  </si>
  <si>
    <t>Spare parts;</t>
  </si>
  <si>
    <t>6024000000</t>
  </si>
  <si>
    <t>301803042</t>
  </si>
  <si>
    <t>Spare parts introduced in GL</t>
  </si>
  <si>
    <t>6024010000</t>
  </si>
  <si>
    <t>301803040</t>
  </si>
  <si>
    <t>Other consumables;</t>
  </si>
  <si>
    <t>6028000000</t>
  </si>
  <si>
    <t>301803043</t>
  </si>
  <si>
    <t>Other consumables introduced in SAP GL</t>
  </si>
  <si>
    <t>6028010000</t>
  </si>
  <si>
    <t>401904010</t>
  </si>
  <si>
    <t>Materials in the form of small inventory;</t>
  </si>
  <si>
    <t>6030000000</t>
  </si>
  <si>
    <t>402001050</t>
  </si>
  <si>
    <t>Electricity</t>
  </si>
  <si>
    <t>6050100000</t>
  </si>
  <si>
    <t>402001051</t>
  </si>
  <si>
    <t>Gas Purchasing</t>
  </si>
  <si>
    <t>6050200000</t>
  </si>
  <si>
    <t>402001052</t>
  </si>
  <si>
    <t>Water cost</t>
  </si>
  <si>
    <t>6050300000</t>
  </si>
  <si>
    <t>301803011</t>
  </si>
  <si>
    <t>Costs for the sold goods</t>
  </si>
  <si>
    <t>6070100000</t>
  </si>
  <si>
    <t>401907050</t>
  </si>
  <si>
    <t>Discount commercial received</t>
  </si>
  <si>
    <t>6090000000</t>
  </si>
  <si>
    <t>402002030</t>
  </si>
  <si>
    <t>Maintenance and repair expenses;</t>
  </si>
  <si>
    <t>6110000000</t>
  </si>
  <si>
    <t>402101041</t>
  </si>
  <si>
    <t>Building rental</t>
  </si>
  <si>
    <t>6120100000</t>
  </si>
  <si>
    <t>402101076</t>
  </si>
  <si>
    <t>Land Concessions</t>
  </si>
  <si>
    <t>6120200000</t>
  </si>
  <si>
    <t>402101075</t>
  </si>
  <si>
    <t>Equipments rental</t>
  </si>
  <si>
    <t>6120300000</t>
  </si>
  <si>
    <t>402001090</t>
  </si>
  <si>
    <t>Insurance premiums;</t>
  </si>
  <si>
    <t>6130000000</t>
  </si>
  <si>
    <t>402004080</t>
  </si>
  <si>
    <t>Protocol</t>
  </si>
  <si>
    <t>6230200000</t>
  </si>
  <si>
    <t>402001170</t>
  </si>
  <si>
    <t>Freight costs goods</t>
  </si>
  <si>
    <t>6240100000</t>
  </si>
  <si>
    <t>402004072</t>
  </si>
  <si>
    <t>Transportation costs for employees</t>
  </si>
  <si>
    <t>6240200000</t>
  </si>
  <si>
    <t>402004022</t>
  </si>
  <si>
    <t>Other freight costs</t>
  </si>
  <si>
    <t>6240300000</t>
  </si>
  <si>
    <t>402004025</t>
  </si>
  <si>
    <t>Accomodation/Expenses on travel</t>
  </si>
  <si>
    <t>6250100000</t>
  </si>
  <si>
    <t>402005080</t>
  </si>
  <si>
    <t>Postage and telecommunication charges</t>
  </si>
  <si>
    <t>6260000000</t>
  </si>
  <si>
    <t>402605010</t>
  </si>
  <si>
    <t>Bank commissions and similar charges;</t>
  </si>
  <si>
    <t>6270000000</t>
  </si>
  <si>
    <t>402605011</t>
  </si>
  <si>
    <t>Fees for factoring</t>
  </si>
  <si>
    <t>6270100000</t>
  </si>
  <si>
    <t>402001190</t>
  </si>
  <si>
    <t>Services performed by third parties</t>
  </si>
  <si>
    <t>6280100000</t>
  </si>
  <si>
    <t>402001194</t>
  </si>
  <si>
    <t>Services performed by Parc Hit Industrial</t>
  </si>
  <si>
    <t>6280200000</t>
  </si>
  <si>
    <t>402001196</t>
  </si>
  <si>
    <t>Services ICCO</t>
  </si>
  <si>
    <t>6280400000</t>
  </si>
  <si>
    <t>402001010</t>
  </si>
  <si>
    <t>Serivces Garnituri</t>
  </si>
  <si>
    <t>6280600000</t>
  </si>
  <si>
    <t>402501040</t>
  </si>
  <si>
    <t>Other taxes, duties and similar expenses;</t>
  </si>
  <si>
    <t>6350000000</t>
  </si>
  <si>
    <t>402204030</t>
  </si>
  <si>
    <t>Expenses with staff salaries</t>
  </si>
  <si>
    <t>6410000000</t>
  </si>
  <si>
    <t>402001161</t>
  </si>
  <si>
    <t>Expenses with vouchers granted to employees</t>
  </si>
  <si>
    <t>6422000000</t>
  </si>
  <si>
    <t>402201020</t>
  </si>
  <si>
    <t>Expenses with unit contribution to life insurance</t>
  </si>
  <si>
    <t>6455000000</t>
  </si>
  <si>
    <t>402201022</t>
  </si>
  <si>
    <t>Other Expenses with insurance and social protectio</t>
  </si>
  <si>
    <t>6458000000</t>
  </si>
  <si>
    <t>402201024</t>
  </si>
  <si>
    <t>Expenses Environmental Protection Expenditure</t>
  </si>
  <si>
    <t>6520000000</t>
  </si>
  <si>
    <t>402502050</t>
  </si>
  <si>
    <t>Compensations, fines and penalties;</t>
  </si>
  <si>
    <t>6581000000</t>
  </si>
  <si>
    <t>402004091</t>
  </si>
  <si>
    <t>Sponsorships</t>
  </si>
  <si>
    <t>6582010000</t>
  </si>
  <si>
    <t>402801030</t>
  </si>
  <si>
    <t>Expenses with Net value of assets disposed of and</t>
  </si>
  <si>
    <t>6583000000</t>
  </si>
  <si>
    <t>301801131</t>
  </si>
  <si>
    <t>Calitative penalities received from customers</t>
  </si>
  <si>
    <t>6588010000</t>
  </si>
  <si>
    <t>301801132</t>
  </si>
  <si>
    <t>Logistics penalities received from customers</t>
  </si>
  <si>
    <t>6588020000</t>
  </si>
  <si>
    <t>402402040</t>
  </si>
  <si>
    <t>GARANTII PT RETUR</t>
  </si>
  <si>
    <t>6588030000</t>
  </si>
  <si>
    <t>402402050</t>
  </si>
  <si>
    <t>GARANTII CONFORM CONTRACT</t>
  </si>
  <si>
    <t>6588040000</t>
  </si>
  <si>
    <t>402402060</t>
  </si>
  <si>
    <t>COST FIX BARA</t>
  </si>
  <si>
    <t>6588050000</t>
  </si>
  <si>
    <t>402502020</t>
  </si>
  <si>
    <t>Foreign exchange losses;</t>
  </si>
  <si>
    <t>6650000000</t>
  </si>
  <si>
    <t>402604030</t>
  </si>
  <si>
    <t>Interest expense;</t>
  </si>
  <si>
    <t>6660000000</t>
  </si>
  <si>
    <t>402502040</t>
  </si>
  <si>
    <t>Other financial expenses;</t>
  </si>
  <si>
    <t>6680000000</t>
  </si>
  <si>
    <t>402301031</t>
  </si>
  <si>
    <t>Operating Expenses on Depreciation of Fixed Assets</t>
  </si>
  <si>
    <t>6811000000</t>
  </si>
  <si>
    <t>402302010</t>
  </si>
  <si>
    <t>402302020</t>
  </si>
  <si>
    <t>402302030</t>
  </si>
  <si>
    <t>402302050</t>
  </si>
  <si>
    <t>402302060</t>
  </si>
  <si>
    <t>402901010</t>
  </si>
  <si>
    <t>Current income tax expenses;</t>
  </si>
  <si>
    <t>6911000000</t>
  </si>
  <si>
    <t>402902030</t>
  </si>
  <si>
    <t>Deferred tax expenses;</t>
  </si>
  <si>
    <t>6912000000</t>
  </si>
  <si>
    <t>301801050</t>
  </si>
  <si>
    <t>Revenues from sell of goods - others</t>
  </si>
  <si>
    <t>7010101000</t>
  </si>
  <si>
    <t>301801011</t>
  </si>
  <si>
    <t>Revenues from sell price dif in RO</t>
  </si>
  <si>
    <t>7010102000</t>
  </si>
  <si>
    <t>301801090</t>
  </si>
  <si>
    <t>Venituri  vanzarea produselor altii (Ext.EU cust)</t>
  </si>
  <si>
    <t>7010103000</t>
  </si>
  <si>
    <t>301801052</t>
  </si>
  <si>
    <t>Price differnece- EU</t>
  </si>
  <si>
    <t>7010104000</t>
  </si>
  <si>
    <t>301801092</t>
  </si>
  <si>
    <t>Price difference Extra-EU</t>
  </si>
  <si>
    <t>7010105000</t>
  </si>
  <si>
    <t>301801057</t>
  </si>
  <si>
    <t>Revenues from sell of goods TO VIM</t>
  </si>
  <si>
    <t>7010106000</t>
  </si>
  <si>
    <t>301801010</t>
  </si>
  <si>
    <t>Revenues from sell goods in Romania</t>
  </si>
  <si>
    <t>7010300000</t>
  </si>
  <si>
    <t>301802040</t>
  </si>
  <si>
    <t>Revenue from  the saleing services</t>
  </si>
  <si>
    <t>7040000000</t>
  </si>
  <si>
    <t>301801133</t>
  </si>
  <si>
    <t>Revenues from sale of goods purchased for resale;</t>
  </si>
  <si>
    <t>7070000000</t>
  </si>
  <si>
    <t>301802030</t>
  </si>
  <si>
    <t>Revenues from Sales waste</t>
  </si>
  <si>
    <t>7080100000</t>
  </si>
  <si>
    <t>402001013</t>
  </si>
  <si>
    <t>Revenues from Invoice debit notes for NCF</t>
  </si>
  <si>
    <t>7080200000</t>
  </si>
  <si>
    <t>402004070</t>
  </si>
  <si>
    <t>Revenues from reinvoice transport costs</t>
  </si>
  <si>
    <t>7080300000</t>
  </si>
  <si>
    <t>402001014</t>
  </si>
  <si>
    <t>Revenues from reinvoice other costs</t>
  </si>
  <si>
    <t>7080400000</t>
  </si>
  <si>
    <t>301801121</t>
  </si>
  <si>
    <t>Commercial discounts granted</t>
  </si>
  <si>
    <t>7090000000</t>
  </si>
  <si>
    <t>301803090</t>
  </si>
  <si>
    <t>Revenues related to product stock costs</t>
  </si>
  <si>
    <t>7110000000</t>
  </si>
  <si>
    <t>301803092</t>
  </si>
  <si>
    <t>Receptie in stoc Semifabricate</t>
  </si>
  <si>
    <t>7110100341</t>
  </si>
  <si>
    <t>301803093</t>
  </si>
  <si>
    <t>Receptie in stoc Produse Finite</t>
  </si>
  <si>
    <t>7110100345</t>
  </si>
  <si>
    <t>301803099</t>
  </si>
  <si>
    <t>Variatii pt receptii in stoc Semifini</t>
  </si>
  <si>
    <t>7110148341</t>
  </si>
  <si>
    <t>301803100</t>
  </si>
  <si>
    <t>Variatii pt receptii in stoc Finite</t>
  </si>
  <si>
    <t>7110148345</t>
  </si>
  <si>
    <t>301803094</t>
  </si>
  <si>
    <t>Livrare la client Semifabricate</t>
  </si>
  <si>
    <t>7110200341</t>
  </si>
  <si>
    <t>301803095</t>
  </si>
  <si>
    <t>Livrare la client Produse Finite</t>
  </si>
  <si>
    <t>7110200345</t>
  </si>
  <si>
    <t>301803096</t>
  </si>
  <si>
    <t>Consum Semifabricate pe Comanda Productie</t>
  </si>
  <si>
    <t>7110210341</t>
  </si>
  <si>
    <t>301803097</t>
  </si>
  <si>
    <t>Produse Finite-Descompunere</t>
  </si>
  <si>
    <t>7110210345</t>
  </si>
  <si>
    <t>301803101</t>
  </si>
  <si>
    <t>Diferente livrari/consum produse semifinite</t>
  </si>
  <si>
    <t>7110248341</t>
  </si>
  <si>
    <t>301803102</t>
  </si>
  <si>
    <t>Diferente livrari/consum produse finite</t>
  </si>
  <si>
    <t>7110248345</t>
  </si>
  <si>
    <t>301802020</t>
  </si>
  <si>
    <t>Revenues from the production of tangible assets</t>
  </si>
  <si>
    <t>7220000000</t>
  </si>
  <si>
    <t>301807015</t>
  </si>
  <si>
    <t>Revenues from indemnities, fines and penalties</t>
  </si>
  <si>
    <t>7581000000</t>
  </si>
  <si>
    <t>301806010</t>
  </si>
  <si>
    <t>Vend Molds Machinery</t>
  </si>
  <si>
    <t>7583000000</t>
  </si>
  <si>
    <t>301806050</t>
  </si>
  <si>
    <t>Other operating revenues;</t>
  </si>
  <si>
    <t>7588000000</t>
  </si>
  <si>
    <t>301806020</t>
  </si>
  <si>
    <t>Foreign exchange gains;</t>
  </si>
  <si>
    <t>7650000000</t>
  </si>
  <si>
    <t>301809010</t>
  </si>
  <si>
    <t>Interest income;</t>
  </si>
  <si>
    <t>7660000000</t>
  </si>
  <si>
    <t>301806051</t>
  </si>
  <si>
    <t>Other financial revenues;</t>
  </si>
  <si>
    <t>7680000000</t>
  </si>
  <si>
    <t/>
  </si>
  <si>
    <t>Account Number</t>
  </si>
  <si>
    <t>Alt. G/L Account Long Text</t>
  </si>
  <si>
    <t>Year IB DB</t>
  </si>
  <si>
    <t>Year IB CR</t>
  </si>
  <si>
    <t>TPA w/o IB DB</t>
  </si>
  <si>
    <t>TPA w/o IB CR</t>
  </si>
  <si>
    <t>Total Month DB</t>
  </si>
  <si>
    <t>Total Month CR</t>
  </si>
  <si>
    <t>Total amnts DB</t>
  </si>
  <si>
    <t>Total amnts CR</t>
  </si>
  <si>
    <t>Final bal. DB</t>
  </si>
  <si>
    <t>Final bal. CR</t>
  </si>
  <si>
    <t>Alternative Account No.</t>
  </si>
  <si>
    <t>VIMERCATI EAST EUROPE</t>
  </si>
  <si>
    <t>Registru comertului: J04/2165/2007</t>
  </si>
  <si>
    <t>Cod fiscal: RO22916476</t>
  </si>
  <si>
    <t>Adresa: Str. Garii NR.100, Complexul de cladiri C1-C15-C17-C18</t>
  </si>
  <si>
    <t>Balanta de verificare luna MARTIE  2024</t>
  </si>
  <si>
    <t>Total clasa 1</t>
  </si>
  <si>
    <t>Total clasa 2</t>
  </si>
  <si>
    <t>Total clasa 3</t>
  </si>
  <si>
    <t>Total clasa 4</t>
  </si>
  <si>
    <t>Total clasa 5</t>
  </si>
  <si>
    <t>Total clasa 6</t>
  </si>
  <si>
    <t>Total clasa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</si>
</sst>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4" borderId="1" xfId="0" applyFont="1" applyFill="1" applyBorder="1" applyAlignment="1">
      <alignment horizontal="left" vertical="top"/>
    </xf>
    <xf numFmtId="4" fontId="1" fillId="4" borderId="1" xfId="0" applyNumberFormat="1" applyFont="1" applyFill="1" applyBorder="1" applyAlignment="1">
      <alignment horizontal="right" vertical="top"/>
    </xf>
    <xf numFmtId="0" fontId="1" fillId="4" borderId="1" xfId="0" applyFont="1" applyFill="1" applyBorder="1" applyAlignment="1">
      <alignment vertical="top"/>
    </xf>
    <xf numFmtId="4" fontId="1" fillId="0" borderId="0" xfId="0" applyNumberFormat="1" applyFont="1" applyAlignment="1">
      <alignment vertical="top"/>
    </xf>
    <xf numFmtId="4" fontId="0" fillId="5" borderId="0" xfId="0" applyNumberFormat="1" applyFill="1" applyAlignment="1">
      <alignment horizontal="right"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7"/>
  <sheetViews>
    <sheetView tabSelected="1" workbookViewId="0">
      <selection activeCell="A72" sqref="A72"/>
    </sheetView>
  </sheetViews>
  <sheetFormatPr defaultRowHeight="12.75" x14ac:dyDescent="0.2"/>
  <cols>
    <col min="1" max="1" width="11.28515625" customWidth="1"/>
    <col min="2" max="2" width="52" bestFit="1" customWidth="1"/>
    <col min="3" max="4" width="14.140625" bestFit="1" customWidth="1"/>
    <col min="5" max="6" width="15.42578125" bestFit="1" customWidth="1"/>
    <col min="7" max="10" width="16.140625" bestFit="1" customWidth="1"/>
    <col min="11" max="12" width="15.140625" bestFit="1" customWidth="1"/>
    <col min="13" max="13" width="12" bestFit="1" customWidth="1"/>
    <col min="14" max="14" width="12.7109375" bestFit="1" customWidth="1"/>
  </cols>
  <sheetData>
    <row r="1" spans="1:13" s="8" customFormat="1" x14ac:dyDescent="0.2">
      <c r="A1" s="6" t="s">
        <v>634</v>
      </c>
      <c r="B1" s="6"/>
      <c r="C1" s="6"/>
      <c r="D1" s="6"/>
      <c r="E1" s="6"/>
      <c r="F1" s="6"/>
      <c r="G1" s="6"/>
    </row>
    <row r="2" spans="1:13" s="8" customFormat="1" x14ac:dyDescent="0.2">
      <c r="A2" s="6" t="s">
        <v>635</v>
      </c>
      <c r="B2" s="6"/>
      <c r="C2" s="6"/>
      <c r="D2" s="6"/>
      <c r="E2" s="6"/>
      <c r="F2" s="6"/>
      <c r="G2" s="6"/>
    </row>
    <row r="3" spans="1:13" s="8" customFormat="1" x14ac:dyDescent="0.2">
      <c r="A3" s="6" t="s">
        <v>636</v>
      </c>
      <c r="B3" s="6"/>
      <c r="C3" s="6"/>
      <c r="D3" s="6"/>
      <c r="E3" s="6"/>
      <c r="F3" s="6"/>
      <c r="G3" s="6"/>
    </row>
    <row r="4" spans="1:13" s="8" customFormat="1" x14ac:dyDescent="0.2">
      <c r="A4" s="6" t="s">
        <v>637</v>
      </c>
      <c r="B4" s="6"/>
      <c r="C4" s="6"/>
      <c r="D4" s="6"/>
      <c r="E4" s="6"/>
      <c r="F4" s="6"/>
      <c r="G4" s="6"/>
    </row>
    <row r="5" spans="1:13" s="8" customFormat="1" x14ac:dyDescent="0.2">
      <c r="A5" s="6"/>
      <c r="B5" s="6"/>
      <c r="C5" s="6"/>
      <c r="D5" s="6"/>
      <c r="E5" s="6"/>
      <c r="F5" s="6"/>
      <c r="G5" s="6"/>
    </row>
    <row r="6" spans="1:13" s="8" customFormat="1" x14ac:dyDescent="0.2">
      <c r="A6" s="6"/>
      <c r="B6" s="6"/>
      <c r="C6" s="6"/>
      <c r="D6" s="6"/>
      <c r="E6" s="6"/>
      <c r="F6" s="6"/>
      <c r="G6" s="6"/>
    </row>
    <row r="7" spans="1:13" s="8" customFormat="1" x14ac:dyDescent="0.2">
      <c r="A7" s="6"/>
      <c r="B7" s="6"/>
      <c r="C7" s="16" t="s">
        <v>638</v>
      </c>
      <c r="D7" s="16"/>
      <c r="E7" s="16"/>
      <c r="F7" s="16"/>
      <c r="G7" s="16"/>
    </row>
    <row r="8" spans="1:13" s="8" customFormat="1" x14ac:dyDescent="0.2">
      <c r="A8" s="6"/>
      <c r="B8" s="6"/>
      <c r="C8" s="9"/>
      <c r="D8" s="9"/>
      <c r="E8" s="9"/>
      <c r="F8" s="9"/>
      <c r="G8" s="9"/>
    </row>
    <row r="9" spans="1:13" s="8" customFormat="1" ht="9" x14ac:dyDescent="0.2">
      <c r="C9" s="10"/>
      <c r="D9" s="10"/>
      <c r="E9" s="10"/>
      <c r="F9" s="10"/>
      <c r="G9" s="10"/>
    </row>
    <row r="10" spans="1:13" ht="25.5" x14ac:dyDescent="0.2">
      <c r="A10" s="1" t="s">
        <v>621</v>
      </c>
      <c r="B10" s="1" t="s">
        <v>622</v>
      </c>
      <c r="C10" s="1" t="s">
        <v>623</v>
      </c>
      <c r="D10" s="1" t="s">
        <v>624</v>
      </c>
      <c r="E10" s="1" t="s">
        <v>625</v>
      </c>
      <c r="F10" s="1" t="s">
        <v>626</v>
      </c>
      <c r="G10" s="1" t="s">
        <v>627</v>
      </c>
      <c r="H10" s="1" t="s">
        <v>628</v>
      </c>
      <c r="I10" s="1" t="s">
        <v>629</v>
      </c>
      <c r="J10" s="1" t="s">
        <v>630</v>
      </c>
      <c r="K10" s="1" t="s">
        <v>631</v>
      </c>
      <c r="L10" s="1" t="s">
        <v>632</v>
      </c>
      <c r="M10" s="5" t="s">
        <v>633</v>
      </c>
    </row>
    <row r="11" spans="1:13" x14ac:dyDescent="0.2">
      <c r="A11" t="s">
        <v>0</v>
      </c>
      <c r="B11" t="s">
        <v>1</v>
      </c>
      <c r="C11" s="2">
        <v>0</v>
      </c>
      <c r="D11" s="2">
        <v>4129960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4129960</v>
      </c>
      <c r="K11" s="2">
        <v>0</v>
      </c>
      <c r="L11" s="2">
        <v>4129960</v>
      </c>
      <c r="M11" t="s">
        <v>2</v>
      </c>
    </row>
    <row r="12" spans="1:13" x14ac:dyDescent="0.2">
      <c r="A12" t="s">
        <v>3</v>
      </c>
      <c r="B12" t="s">
        <v>4</v>
      </c>
      <c r="C12" s="2">
        <v>0</v>
      </c>
      <c r="D12" s="2">
        <v>825992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825992</v>
      </c>
      <c r="K12" s="2">
        <v>0</v>
      </c>
      <c r="L12" s="2">
        <v>825992</v>
      </c>
      <c r="M12" t="s">
        <v>5</v>
      </c>
    </row>
    <row r="13" spans="1:13" x14ac:dyDescent="0.2">
      <c r="A13" t="s">
        <v>6</v>
      </c>
      <c r="B13" t="s">
        <v>7</v>
      </c>
      <c r="C13" s="2">
        <v>0</v>
      </c>
      <c r="D13" s="2">
        <v>45912088.130000003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45912088.130000003</v>
      </c>
      <c r="K13" s="2">
        <v>0</v>
      </c>
      <c r="L13" s="2">
        <v>45912088.130000003</v>
      </c>
      <c r="M13" t="s">
        <v>8</v>
      </c>
    </row>
    <row r="14" spans="1:13" x14ac:dyDescent="0.2">
      <c r="A14" t="s">
        <v>9</v>
      </c>
      <c r="B14" t="s">
        <v>10</v>
      </c>
      <c r="C14" s="2">
        <v>0</v>
      </c>
      <c r="D14" s="2">
        <v>0.18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0.18</v>
      </c>
      <c r="K14" s="2">
        <v>0</v>
      </c>
      <c r="L14" s="2">
        <v>0.18</v>
      </c>
      <c r="M14" t="s">
        <v>11</v>
      </c>
    </row>
    <row r="15" spans="1:13" x14ac:dyDescent="0.2">
      <c r="A15" t="s">
        <v>12</v>
      </c>
      <c r="B15" t="s">
        <v>13</v>
      </c>
      <c r="C15" s="2">
        <v>0</v>
      </c>
      <c r="D15" s="2">
        <v>0</v>
      </c>
      <c r="E15" s="2">
        <v>0</v>
      </c>
      <c r="F15" s="2">
        <v>16809946.530000001</v>
      </c>
      <c r="G15" s="2">
        <v>16809946.530000001</v>
      </c>
      <c r="H15" s="2">
        <v>0</v>
      </c>
      <c r="I15" s="2">
        <v>16809946.530000001</v>
      </c>
      <c r="J15" s="2">
        <v>16809946.530000001</v>
      </c>
      <c r="K15" s="2">
        <v>0</v>
      </c>
      <c r="L15" s="2">
        <v>0</v>
      </c>
      <c r="M15" t="s">
        <v>14</v>
      </c>
    </row>
    <row r="16" spans="1:13" x14ac:dyDescent="0.2">
      <c r="A16" t="s">
        <v>15</v>
      </c>
      <c r="B16" t="s">
        <v>16</v>
      </c>
      <c r="C16" s="2">
        <v>0</v>
      </c>
      <c r="D16" s="2">
        <v>0</v>
      </c>
      <c r="E16" s="2">
        <v>103533.18</v>
      </c>
      <c r="F16" s="2">
        <v>0</v>
      </c>
      <c r="G16" s="2">
        <v>0</v>
      </c>
      <c r="H16" s="2">
        <v>103533.18</v>
      </c>
      <c r="I16" s="2">
        <v>103533.18</v>
      </c>
      <c r="J16" s="2">
        <v>103533.18</v>
      </c>
      <c r="K16" s="2">
        <v>0</v>
      </c>
      <c r="L16" s="2">
        <v>0</v>
      </c>
      <c r="M16" t="s">
        <v>17</v>
      </c>
    </row>
    <row r="17" spans="1:14" x14ac:dyDescent="0.2">
      <c r="A17" t="s">
        <v>18</v>
      </c>
      <c r="B17" t="s">
        <v>19</v>
      </c>
      <c r="C17" s="2">
        <v>0</v>
      </c>
      <c r="D17" s="2">
        <v>24030739.190000001</v>
      </c>
      <c r="E17" s="2">
        <v>428378345.17000002</v>
      </c>
      <c r="F17" s="2">
        <v>416330217.54000002</v>
      </c>
      <c r="G17" s="2">
        <v>63619511.210000001</v>
      </c>
      <c r="H17" s="2">
        <v>67198659.540000007</v>
      </c>
      <c r="I17" s="2">
        <v>491997856.38</v>
      </c>
      <c r="J17" s="2">
        <v>507559616.26999998</v>
      </c>
      <c r="K17" s="2">
        <v>0</v>
      </c>
      <c r="L17" s="2">
        <v>15561759.890000001</v>
      </c>
      <c r="M17" t="s">
        <v>20</v>
      </c>
    </row>
    <row r="18" spans="1:14" x14ac:dyDescent="0.2">
      <c r="A18" t="s">
        <v>21</v>
      </c>
      <c r="B18" t="s">
        <v>22</v>
      </c>
      <c r="C18" s="2">
        <v>7220792.6600000001</v>
      </c>
      <c r="D18" s="2">
        <v>0</v>
      </c>
      <c r="E18" s="2">
        <v>0</v>
      </c>
      <c r="F18" s="2">
        <v>7220792.6600000001</v>
      </c>
      <c r="G18" s="2">
        <v>0</v>
      </c>
      <c r="H18" s="2">
        <v>0</v>
      </c>
      <c r="I18" s="2">
        <v>7220792.6600000001</v>
      </c>
      <c r="J18" s="2">
        <v>7220792.6600000001</v>
      </c>
      <c r="K18" s="2">
        <v>0</v>
      </c>
      <c r="L18" s="2">
        <v>0</v>
      </c>
      <c r="M18" t="s">
        <v>23</v>
      </c>
    </row>
    <row r="19" spans="1:14" x14ac:dyDescent="0.2">
      <c r="A19" t="s">
        <v>24</v>
      </c>
      <c r="B19" t="s">
        <v>25</v>
      </c>
      <c r="C19" s="2">
        <v>0</v>
      </c>
      <c r="D19" s="2">
        <v>17931743.129999999</v>
      </c>
      <c r="E19" s="2">
        <v>42291437.049999997</v>
      </c>
      <c r="F19" s="2">
        <v>24345102.18</v>
      </c>
      <c r="G19" s="2">
        <v>-14591.74</v>
      </c>
      <c r="H19" s="2">
        <v>0</v>
      </c>
      <c r="I19" s="2">
        <v>42276845.310000002</v>
      </c>
      <c r="J19" s="2">
        <v>42276845.310000002</v>
      </c>
      <c r="K19" s="2">
        <v>0</v>
      </c>
      <c r="L19" s="2">
        <v>0</v>
      </c>
      <c r="M19" t="s">
        <v>26</v>
      </c>
    </row>
    <row r="20" spans="1:14" x14ac:dyDescent="0.2">
      <c r="A20" t="s">
        <v>27</v>
      </c>
      <c r="B20" t="s">
        <v>25</v>
      </c>
      <c r="C20" s="2">
        <v>0</v>
      </c>
      <c r="D20" s="2">
        <v>0</v>
      </c>
      <c r="E20" s="2">
        <v>1514343.23</v>
      </c>
      <c r="F20" s="2">
        <v>26239851.949999999</v>
      </c>
      <c r="G20" s="2">
        <v>731963.86</v>
      </c>
      <c r="H20" s="2">
        <v>2599.33</v>
      </c>
      <c r="I20" s="2">
        <v>2246307.09</v>
      </c>
      <c r="J20" s="2">
        <v>26242451.280000001</v>
      </c>
      <c r="K20" s="2">
        <v>0</v>
      </c>
      <c r="L20" s="2">
        <v>23996144.190000001</v>
      </c>
      <c r="M20" t="s">
        <v>28</v>
      </c>
    </row>
    <row r="21" spans="1:14" s="6" customFormat="1" x14ac:dyDescent="0.2">
      <c r="A21" s="11"/>
      <c r="B21" s="11"/>
      <c r="C21" s="12">
        <f>SUM(C11:C20)</f>
        <v>7220792.6600000001</v>
      </c>
      <c r="D21" s="12">
        <f t="shared" ref="D21:L21" si="0">SUM(D11:D20)</f>
        <v>92830522.629999995</v>
      </c>
      <c r="E21" s="12">
        <f t="shared" si="0"/>
        <v>472287658.63000005</v>
      </c>
      <c r="F21" s="12">
        <f t="shared" si="0"/>
        <v>490945910.86000007</v>
      </c>
      <c r="G21" s="12">
        <f t="shared" si="0"/>
        <v>81146829.860000014</v>
      </c>
      <c r="H21" s="12">
        <f t="shared" si="0"/>
        <v>67304792.050000012</v>
      </c>
      <c r="I21" s="12">
        <f t="shared" si="0"/>
        <v>560655281.14999998</v>
      </c>
      <c r="J21" s="12">
        <f t="shared" si="0"/>
        <v>651081225.53999996</v>
      </c>
      <c r="K21" s="12">
        <f t="shared" si="0"/>
        <v>0</v>
      </c>
      <c r="L21" s="12">
        <f t="shared" si="0"/>
        <v>90425944.390000001</v>
      </c>
      <c r="M21" s="13" t="s">
        <v>639</v>
      </c>
      <c r="N21" s="14"/>
    </row>
    <row r="22" spans="1:14" x14ac:dyDescent="0.2">
      <c r="A22" t="s">
        <v>29</v>
      </c>
      <c r="B22" t="s">
        <v>30</v>
      </c>
      <c r="C22" s="2">
        <v>26012058.120000001</v>
      </c>
      <c r="D22" s="2">
        <v>0</v>
      </c>
      <c r="E22" s="2">
        <v>3586414.4</v>
      </c>
      <c r="F22" s="2">
        <v>0</v>
      </c>
      <c r="G22" s="2">
        <v>498325.74</v>
      </c>
      <c r="H22" s="2">
        <v>5.08</v>
      </c>
      <c r="I22" s="2">
        <v>30096798.260000002</v>
      </c>
      <c r="J22" s="2">
        <v>5.08</v>
      </c>
      <c r="K22" s="2">
        <v>30096793.18</v>
      </c>
      <c r="L22" s="2">
        <v>0</v>
      </c>
      <c r="M22" t="s">
        <v>31</v>
      </c>
    </row>
    <row r="23" spans="1:14" x14ac:dyDescent="0.2">
      <c r="A23" t="s">
        <v>32</v>
      </c>
      <c r="B23" t="s">
        <v>33</v>
      </c>
      <c r="C23" s="2">
        <v>22750464.739999998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22750464.739999998</v>
      </c>
      <c r="J23" s="2">
        <v>0</v>
      </c>
      <c r="K23" s="2">
        <v>22750464.739999998</v>
      </c>
      <c r="L23" s="2">
        <v>0</v>
      </c>
      <c r="M23" t="s">
        <v>34</v>
      </c>
    </row>
    <row r="24" spans="1:14" x14ac:dyDescent="0.2">
      <c r="A24" t="s">
        <v>35</v>
      </c>
      <c r="B24" t="s">
        <v>36</v>
      </c>
      <c r="C24" s="2">
        <v>49519401.280000001</v>
      </c>
      <c r="D24" s="2">
        <v>0</v>
      </c>
      <c r="E24" s="2">
        <v>10882258.130000001</v>
      </c>
      <c r="F24" s="2">
        <v>0</v>
      </c>
      <c r="G24" s="2">
        <v>37040.57</v>
      </c>
      <c r="H24" s="2">
        <v>0.06</v>
      </c>
      <c r="I24" s="2">
        <v>60438699.979999997</v>
      </c>
      <c r="J24" s="2">
        <v>0.06</v>
      </c>
      <c r="K24" s="2">
        <v>60438699.920000002</v>
      </c>
      <c r="L24" s="2">
        <v>0</v>
      </c>
      <c r="M24" t="s">
        <v>37</v>
      </c>
    </row>
    <row r="25" spans="1:14" x14ac:dyDescent="0.2">
      <c r="A25" t="s">
        <v>38</v>
      </c>
      <c r="B25" t="s">
        <v>39</v>
      </c>
      <c r="C25" s="2">
        <v>25572365.140000001</v>
      </c>
      <c r="D25" s="2">
        <v>0</v>
      </c>
      <c r="E25" s="2">
        <v>228232.83</v>
      </c>
      <c r="F25" s="2">
        <v>0</v>
      </c>
      <c r="G25" s="2">
        <v>42215.33</v>
      </c>
      <c r="H25" s="2">
        <v>2061358.7</v>
      </c>
      <c r="I25" s="2">
        <v>25842813.300000001</v>
      </c>
      <c r="J25" s="2">
        <v>2061358.7</v>
      </c>
      <c r="K25" s="2">
        <v>23781454.600000001</v>
      </c>
      <c r="L25" s="2">
        <v>0</v>
      </c>
      <c r="M25" t="s">
        <v>40</v>
      </c>
    </row>
    <row r="26" spans="1:14" x14ac:dyDescent="0.2">
      <c r="A26" t="s">
        <v>41</v>
      </c>
      <c r="B26" t="s">
        <v>42</v>
      </c>
      <c r="C26" s="2">
        <v>797694.66</v>
      </c>
      <c r="D26" s="2">
        <v>0</v>
      </c>
      <c r="E26" s="2">
        <v>0</v>
      </c>
      <c r="F26" s="2">
        <v>0</v>
      </c>
      <c r="G26" s="2">
        <v>0.01</v>
      </c>
      <c r="H26" s="2">
        <v>601756.15</v>
      </c>
      <c r="I26" s="2">
        <v>797694.67</v>
      </c>
      <c r="J26" s="2">
        <v>601756.15</v>
      </c>
      <c r="K26" s="2">
        <v>195938.52</v>
      </c>
      <c r="L26" s="2">
        <v>0</v>
      </c>
      <c r="M26" t="s">
        <v>43</v>
      </c>
    </row>
    <row r="27" spans="1:14" x14ac:dyDescent="0.2">
      <c r="A27" t="s">
        <v>44</v>
      </c>
      <c r="B27" t="s">
        <v>45</v>
      </c>
      <c r="C27" s="2">
        <v>1082152.78</v>
      </c>
      <c r="D27" s="2">
        <v>0</v>
      </c>
      <c r="E27" s="2">
        <v>16089.98</v>
      </c>
      <c r="F27" s="2">
        <v>0</v>
      </c>
      <c r="G27" s="2">
        <v>2849.46</v>
      </c>
      <c r="H27" s="2">
        <v>0.14000000000000001</v>
      </c>
      <c r="I27" s="2">
        <v>1101092.22</v>
      </c>
      <c r="J27" s="2">
        <v>0.14000000000000001</v>
      </c>
      <c r="K27" s="2">
        <v>1101092.08</v>
      </c>
      <c r="L27" s="2">
        <v>0</v>
      </c>
      <c r="M27" t="s">
        <v>46</v>
      </c>
    </row>
    <row r="28" spans="1:14" x14ac:dyDescent="0.2">
      <c r="A28" t="s">
        <v>47</v>
      </c>
      <c r="B28" t="s">
        <v>48</v>
      </c>
      <c r="C28" s="2">
        <v>0</v>
      </c>
      <c r="D28" s="2">
        <v>0</v>
      </c>
      <c r="E28" s="2">
        <v>881824.72</v>
      </c>
      <c r="F28" s="2">
        <v>881824.72</v>
      </c>
      <c r="G28" s="2">
        <v>0</v>
      </c>
      <c r="H28" s="2">
        <v>0</v>
      </c>
      <c r="I28" s="2">
        <v>881824.72</v>
      </c>
      <c r="J28" s="2">
        <v>881824.72</v>
      </c>
      <c r="K28" s="2">
        <v>0</v>
      </c>
      <c r="L28" s="2">
        <v>0</v>
      </c>
      <c r="M28" t="s">
        <v>49</v>
      </c>
    </row>
    <row r="29" spans="1:14" x14ac:dyDescent="0.2">
      <c r="A29" t="s">
        <v>50</v>
      </c>
      <c r="B29" t="s">
        <v>51</v>
      </c>
      <c r="C29" s="2">
        <v>78738.75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78738.75</v>
      </c>
      <c r="J29" s="2">
        <v>0</v>
      </c>
      <c r="K29" s="2">
        <v>78738.75</v>
      </c>
      <c r="L29" s="2">
        <v>0</v>
      </c>
      <c r="M29" t="s">
        <v>52</v>
      </c>
    </row>
    <row r="30" spans="1:14" x14ac:dyDescent="0.2">
      <c r="A30" t="s">
        <v>53</v>
      </c>
      <c r="B30" t="s">
        <v>54</v>
      </c>
      <c r="C30" s="2">
        <v>0</v>
      </c>
      <c r="D30" s="2">
        <v>0</v>
      </c>
      <c r="E30" s="2">
        <v>491888.86</v>
      </c>
      <c r="F30" s="2">
        <v>491888.86</v>
      </c>
      <c r="G30" s="2">
        <v>0</v>
      </c>
      <c r="H30" s="2">
        <v>0</v>
      </c>
      <c r="I30" s="2">
        <v>491888.86</v>
      </c>
      <c r="J30" s="2">
        <v>491888.86</v>
      </c>
      <c r="K30" s="2">
        <v>0</v>
      </c>
      <c r="L30" s="2">
        <v>0</v>
      </c>
      <c r="M30" t="s">
        <v>55</v>
      </c>
    </row>
    <row r="31" spans="1:14" x14ac:dyDescent="0.2">
      <c r="A31" t="s">
        <v>56</v>
      </c>
      <c r="B31" t="s">
        <v>57</v>
      </c>
      <c r="C31" s="2">
        <v>0</v>
      </c>
      <c r="D31" s="2">
        <v>0</v>
      </c>
      <c r="E31" s="2">
        <v>0</v>
      </c>
      <c r="F31" s="2">
        <v>0</v>
      </c>
      <c r="G31" s="2">
        <v>2849.39</v>
      </c>
      <c r="H31" s="2">
        <v>2849.39</v>
      </c>
      <c r="I31" s="2">
        <v>2849.39</v>
      </c>
      <c r="J31" s="2">
        <v>2849.39</v>
      </c>
      <c r="K31" s="2">
        <v>0</v>
      </c>
      <c r="L31" s="2">
        <v>0</v>
      </c>
      <c r="M31" t="s">
        <v>58</v>
      </c>
    </row>
    <row r="32" spans="1:14" x14ac:dyDescent="0.2">
      <c r="A32" t="s">
        <v>59</v>
      </c>
      <c r="B32" t="s">
        <v>60</v>
      </c>
      <c r="C32" s="2">
        <v>10701.75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10701.75</v>
      </c>
      <c r="J32" s="2">
        <v>0</v>
      </c>
      <c r="K32" s="2">
        <v>10701.75</v>
      </c>
      <c r="L32" s="2">
        <v>0</v>
      </c>
      <c r="M32" t="s">
        <v>61</v>
      </c>
    </row>
    <row r="33" spans="1:14" x14ac:dyDescent="0.2">
      <c r="A33" t="s">
        <v>62</v>
      </c>
      <c r="B33" t="s">
        <v>63</v>
      </c>
      <c r="C33" s="2">
        <v>0</v>
      </c>
      <c r="D33" s="2">
        <v>24991286.629999999</v>
      </c>
      <c r="E33" s="2">
        <v>0</v>
      </c>
      <c r="F33" s="2">
        <v>3219553.48</v>
      </c>
      <c r="G33" s="2">
        <v>28210837.59</v>
      </c>
      <c r="H33" s="2">
        <v>0</v>
      </c>
      <c r="I33" s="2">
        <v>28210837.59</v>
      </c>
      <c r="J33" s="2">
        <v>28210840.109999999</v>
      </c>
      <c r="K33" s="2">
        <v>0</v>
      </c>
      <c r="L33" s="2">
        <v>2.52</v>
      </c>
      <c r="M33" t="s">
        <v>64</v>
      </c>
    </row>
    <row r="34" spans="1:14" x14ac:dyDescent="0.2">
      <c r="A34" t="s">
        <v>65</v>
      </c>
      <c r="B34" t="s">
        <v>63</v>
      </c>
      <c r="C34" s="2">
        <v>0</v>
      </c>
      <c r="D34" s="2">
        <v>0</v>
      </c>
      <c r="E34" s="2">
        <v>0</v>
      </c>
      <c r="F34" s="2">
        <v>548882.57999999996</v>
      </c>
      <c r="G34" s="2">
        <v>0</v>
      </c>
      <c r="H34" s="2">
        <v>28762455.199999999</v>
      </c>
      <c r="I34" s="2">
        <v>0</v>
      </c>
      <c r="J34" s="2">
        <v>29311337.780000001</v>
      </c>
      <c r="K34" s="2">
        <v>0</v>
      </c>
      <c r="L34" s="2">
        <v>29311337.780000001</v>
      </c>
      <c r="M34" t="s">
        <v>64</v>
      </c>
    </row>
    <row r="35" spans="1:14" x14ac:dyDescent="0.2">
      <c r="A35" t="s">
        <v>66</v>
      </c>
      <c r="B35" t="s">
        <v>67</v>
      </c>
      <c r="C35" s="2">
        <v>0</v>
      </c>
      <c r="D35" s="2">
        <v>9658741.1699999999</v>
      </c>
      <c r="E35" s="2">
        <v>0</v>
      </c>
      <c r="F35" s="2">
        <v>888150.69</v>
      </c>
      <c r="G35" s="2">
        <v>0</v>
      </c>
      <c r="H35" s="2">
        <v>80740.990000000005</v>
      </c>
      <c r="I35" s="2">
        <v>0</v>
      </c>
      <c r="J35" s="2">
        <v>10627632.85</v>
      </c>
      <c r="K35" s="2">
        <v>0</v>
      </c>
      <c r="L35" s="2">
        <v>10627632.85</v>
      </c>
      <c r="M35" t="s">
        <v>68</v>
      </c>
    </row>
    <row r="36" spans="1:14" x14ac:dyDescent="0.2">
      <c r="A36" t="s">
        <v>69</v>
      </c>
      <c r="B36" t="s">
        <v>70</v>
      </c>
      <c r="C36" s="2">
        <v>0</v>
      </c>
      <c r="D36" s="2">
        <v>25063768.34</v>
      </c>
      <c r="E36" s="2">
        <v>0</v>
      </c>
      <c r="F36" s="2">
        <v>4530314.67</v>
      </c>
      <c r="G36" s="2">
        <v>29457751.809999999</v>
      </c>
      <c r="H36" s="2">
        <v>3265.68</v>
      </c>
      <c r="I36" s="2">
        <v>29457751.809999999</v>
      </c>
      <c r="J36" s="2">
        <v>29597348.690000001</v>
      </c>
      <c r="K36" s="2">
        <v>0</v>
      </c>
      <c r="L36" s="2">
        <v>139596.88</v>
      </c>
      <c r="M36" t="s">
        <v>71</v>
      </c>
    </row>
    <row r="37" spans="1:14" x14ac:dyDescent="0.2">
      <c r="A37" t="s">
        <v>72</v>
      </c>
      <c r="B37" t="s">
        <v>73</v>
      </c>
      <c r="C37" s="2">
        <v>0</v>
      </c>
      <c r="D37" s="2">
        <v>0</v>
      </c>
      <c r="E37" s="2">
        <v>0</v>
      </c>
      <c r="F37" s="2">
        <v>1279445.5</v>
      </c>
      <c r="G37" s="2">
        <v>0</v>
      </c>
      <c r="H37" s="2">
        <v>15099392.84</v>
      </c>
      <c r="I37" s="2">
        <v>0</v>
      </c>
      <c r="J37" s="2">
        <v>16378838.34</v>
      </c>
      <c r="K37" s="2">
        <v>0</v>
      </c>
      <c r="L37" s="2">
        <v>16378838.34</v>
      </c>
      <c r="M37" t="s">
        <v>74</v>
      </c>
    </row>
    <row r="38" spans="1:14" x14ac:dyDescent="0.2">
      <c r="A38" t="s">
        <v>75</v>
      </c>
      <c r="B38" t="s">
        <v>76</v>
      </c>
      <c r="C38" s="2">
        <v>0</v>
      </c>
      <c r="D38" s="2">
        <v>0</v>
      </c>
      <c r="E38" s="2">
        <v>0</v>
      </c>
      <c r="F38" s="2">
        <v>543977.27</v>
      </c>
      <c r="G38" s="2">
        <v>1288349.23</v>
      </c>
      <c r="H38" s="2">
        <v>14348169.390000001</v>
      </c>
      <c r="I38" s="2">
        <v>1288349.23</v>
      </c>
      <c r="J38" s="2">
        <v>14892146.66</v>
      </c>
      <c r="K38" s="2">
        <v>0</v>
      </c>
      <c r="L38" s="2">
        <v>13603797.43</v>
      </c>
      <c r="M38" t="s">
        <v>77</v>
      </c>
    </row>
    <row r="39" spans="1:14" x14ac:dyDescent="0.2">
      <c r="A39" t="s">
        <v>78</v>
      </c>
      <c r="B39" t="s">
        <v>79</v>
      </c>
      <c r="C39" s="2">
        <v>0</v>
      </c>
      <c r="D39" s="2">
        <v>858051.67</v>
      </c>
      <c r="E39" s="2">
        <v>0</v>
      </c>
      <c r="F39" s="2">
        <v>85626.08</v>
      </c>
      <c r="G39" s="2">
        <v>0</v>
      </c>
      <c r="H39" s="2">
        <v>5287.78</v>
      </c>
      <c r="I39" s="2">
        <v>0</v>
      </c>
      <c r="J39" s="2">
        <v>948965.53</v>
      </c>
      <c r="K39" s="2">
        <v>0</v>
      </c>
      <c r="L39" s="2">
        <v>948965.53</v>
      </c>
      <c r="M39" t="s">
        <v>80</v>
      </c>
    </row>
    <row r="40" spans="1:14" s="6" customFormat="1" x14ac:dyDescent="0.2">
      <c r="A40" s="11"/>
      <c r="B40" s="11"/>
      <c r="C40" s="12">
        <f>SUM(C22:C39)</f>
        <v>125823577.22</v>
      </c>
      <c r="D40" s="12">
        <f t="shared" ref="D40:L40" si="1">SUM(D22:D39)</f>
        <v>60571847.810000002</v>
      </c>
      <c r="E40" s="12">
        <f t="shared" si="1"/>
        <v>16086708.920000002</v>
      </c>
      <c r="F40" s="12">
        <f t="shared" si="1"/>
        <v>12469663.85</v>
      </c>
      <c r="G40" s="12">
        <f t="shared" si="1"/>
        <v>59540219.129999995</v>
      </c>
      <c r="H40" s="12">
        <f t="shared" si="1"/>
        <v>60965281.399999999</v>
      </c>
      <c r="I40" s="12">
        <f t="shared" si="1"/>
        <v>201450505.26999998</v>
      </c>
      <c r="J40" s="12">
        <f t="shared" si="1"/>
        <v>134006793.06</v>
      </c>
      <c r="K40" s="12">
        <f t="shared" si="1"/>
        <v>138453883.54000002</v>
      </c>
      <c r="L40" s="12">
        <f t="shared" si="1"/>
        <v>71010171.330000013</v>
      </c>
      <c r="M40" s="13" t="s">
        <v>640</v>
      </c>
      <c r="N40" s="14"/>
    </row>
    <row r="41" spans="1:14" x14ac:dyDescent="0.2">
      <c r="A41" t="s">
        <v>81</v>
      </c>
      <c r="B41" t="s">
        <v>82</v>
      </c>
      <c r="C41" s="2">
        <v>0</v>
      </c>
      <c r="D41" s="2">
        <v>0</v>
      </c>
      <c r="E41" s="2">
        <v>107714128.55</v>
      </c>
      <c r="F41" s="2">
        <v>54611819.990000002</v>
      </c>
      <c r="G41" s="2">
        <v>39105244.759999998</v>
      </c>
      <c r="H41" s="2">
        <v>31051843.870000001</v>
      </c>
      <c r="I41" s="2">
        <v>146819373.31</v>
      </c>
      <c r="J41" s="2">
        <v>85663663.859999999</v>
      </c>
      <c r="K41" s="2">
        <v>61155709.450000003</v>
      </c>
      <c r="L41" s="2">
        <v>0</v>
      </c>
      <c r="M41" t="s">
        <v>83</v>
      </c>
    </row>
    <row r="42" spans="1:14" x14ac:dyDescent="0.2">
      <c r="A42" t="s">
        <v>84</v>
      </c>
      <c r="B42" t="s">
        <v>85</v>
      </c>
      <c r="C42" s="2">
        <v>59898683.030000001</v>
      </c>
      <c r="D42" s="2">
        <v>0</v>
      </c>
      <c r="E42" s="2">
        <v>112386972.11</v>
      </c>
      <c r="F42" s="2">
        <v>172285655.12</v>
      </c>
      <c r="G42" s="2">
        <v>0</v>
      </c>
      <c r="H42" s="2">
        <v>0.02</v>
      </c>
      <c r="I42" s="2">
        <v>172285655.13999999</v>
      </c>
      <c r="J42" s="2">
        <v>172285655.13999999</v>
      </c>
      <c r="K42" s="2">
        <v>0</v>
      </c>
      <c r="L42" s="2">
        <v>0</v>
      </c>
      <c r="M42" t="s">
        <v>86</v>
      </c>
    </row>
    <row r="43" spans="1:14" x14ac:dyDescent="0.2">
      <c r="A43" t="s">
        <v>87</v>
      </c>
      <c r="B43" t="s">
        <v>88</v>
      </c>
      <c r="C43" s="2">
        <v>0</v>
      </c>
      <c r="D43" s="2">
        <v>0</v>
      </c>
      <c r="E43" s="2">
        <v>4734665.83</v>
      </c>
      <c r="F43" s="2">
        <v>3887913.29</v>
      </c>
      <c r="G43" s="2">
        <v>2308498.15</v>
      </c>
      <c r="H43" s="2">
        <v>2153888.11</v>
      </c>
      <c r="I43" s="2">
        <v>7043163.9800000004</v>
      </c>
      <c r="J43" s="2">
        <v>6041801.4000000004</v>
      </c>
      <c r="K43" s="2">
        <v>1001362.58</v>
      </c>
      <c r="L43" s="2">
        <v>0</v>
      </c>
      <c r="M43" t="s">
        <v>89</v>
      </c>
    </row>
    <row r="44" spans="1:14" x14ac:dyDescent="0.2">
      <c r="A44" t="s">
        <v>90</v>
      </c>
      <c r="B44" t="s">
        <v>91</v>
      </c>
      <c r="C44" s="2">
        <v>287448.83</v>
      </c>
      <c r="D44" s="2">
        <v>0</v>
      </c>
      <c r="E44" s="2">
        <v>1665974.71</v>
      </c>
      <c r="F44" s="2">
        <v>1948930.3</v>
      </c>
      <c r="G44" s="2">
        <v>0</v>
      </c>
      <c r="H44" s="2">
        <v>4493.24</v>
      </c>
      <c r="I44" s="2">
        <v>1953423.54</v>
      </c>
      <c r="J44" s="2">
        <v>1953423.54</v>
      </c>
      <c r="K44" s="2">
        <v>0</v>
      </c>
      <c r="L44" s="2">
        <v>0</v>
      </c>
      <c r="M44" t="s">
        <v>92</v>
      </c>
    </row>
    <row r="45" spans="1:14" x14ac:dyDescent="0.2">
      <c r="A45" t="s">
        <v>93</v>
      </c>
      <c r="B45" t="s">
        <v>94</v>
      </c>
      <c r="C45" s="2">
        <v>0</v>
      </c>
      <c r="D45" s="2">
        <v>0</v>
      </c>
      <c r="E45" s="2">
        <v>261688.11</v>
      </c>
      <c r="F45" s="2">
        <v>104869.01</v>
      </c>
      <c r="G45" s="2">
        <v>37625.43</v>
      </c>
      <c r="H45" s="2">
        <v>24880.89</v>
      </c>
      <c r="I45" s="2">
        <v>299313.53999999998</v>
      </c>
      <c r="J45" s="2">
        <v>129749.9</v>
      </c>
      <c r="K45" s="2">
        <v>169563.64</v>
      </c>
      <c r="L45" s="2">
        <v>0</v>
      </c>
      <c r="M45" t="s">
        <v>95</v>
      </c>
    </row>
    <row r="46" spans="1:14" x14ac:dyDescent="0.2">
      <c r="A46" t="s">
        <v>96</v>
      </c>
      <c r="B46" t="s">
        <v>97</v>
      </c>
      <c r="C46" s="2">
        <v>0</v>
      </c>
      <c r="D46" s="2">
        <v>0</v>
      </c>
      <c r="E46" s="2">
        <v>540676.36</v>
      </c>
      <c r="F46" s="2">
        <v>256261.88</v>
      </c>
      <c r="G46" s="2">
        <v>71021.16</v>
      </c>
      <c r="H46" s="2">
        <v>116233.23</v>
      </c>
      <c r="I46" s="2">
        <v>611697.52</v>
      </c>
      <c r="J46" s="2">
        <v>372495.11</v>
      </c>
      <c r="K46" s="2">
        <v>239202.41</v>
      </c>
      <c r="L46" s="2">
        <v>0</v>
      </c>
      <c r="M46" t="s">
        <v>98</v>
      </c>
    </row>
    <row r="47" spans="1:14" x14ac:dyDescent="0.2">
      <c r="A47" t="s">
        <v>99</v>
      </c>
      <c r="B47" t="s">
        <v>100</v>
      </c>
      <c r="C47" s="2">
        <v>55702.68</v>
      </c>
      <c r="D47" s="2">
        <v>0</v>
      </c>
      <c r="E47" s="2">
        <v>589522.84</v>
      </c>
      <c r="F47" s="2">
        <v>645225.52</v>
      </c>
      <c r="G47" s="2">
        <v>0</v>
      </c>
      <c r="H47" s="2">
        <v>0</v>
      </c>
      <c r="I47" s="2">
        <v>645225.52</v>
      </c>
      <c r="J47" s="2">
        <v>645225.52</v>
      </c>
      <c r="K47" s="2">
        <v>0</v>
      </c>
      <c r="L47" s="2">
        <v>0</v>
      </c>
      <c r="M47" t="s">
        <v>101</v>
      </c>
    </row>
    <row r="48" spans="1:14" x14ac:dyDescent="0.2">
      <c r="A48" t="s">
        <v>102</v>
      </c>
      <c r="B48" t="s">
        <v>103</v>
      </c>
      <c r="C48" s="2">
        <v>7019.94</v>
      </c>
      <c r="D48" s="2">
        <v>0</v>
      </c>
      <c r="E48" s="2">
        <v>85799.58</v>
      </c>
      <c r="F48" s="2">
        <v>91045.36</v>
      </c>
      <c r="G48" s="2">
        <v>2621.76</v>
      </c>
      <c r="H48" s="2">
        <v>4395.92</v>
      </c>
      <c r="I48" s="2">
        <v>95441.279999999999</v>
      </c>
      <c r="J48" s="2">
        <v>95441.279999999999</v>
      </c>
      <c r="K48" s="2">
        <v>0</v>
      </c>
      <c r="L48" s="2">
        <v>0</v>
      </c>
      <c r="M48" t="s">
        <v>104</v>
      </c>
    </row>
    <row r="49" spans="1:14" x14ac:dyDescent="0.2">
      <c r="A49" t="s">
        <v>105</v>
      </c>
      <c r="B49" t="s">
        <v>106</v>
      </c>
      <c r="C49" s="2">
        <v>0</v>
      </c>
      <c r="D49" s="2">
        <v>0</v>
      </c>
      <c r="E49" s="2">
        <v>28946656.66</v>
      </c>
      <c r="F49" s="2">
        <v>31176619.32</v>
      </c>
      <c r="G49" s="2">
        <v>11688747.109999999</v>
      </c>
      <c r="H49" s="2">
        <v>9458784.4499999993</v>
      </c>
      <c r="I49" s="2">
        <v>40635403.770000003</v>
      </c>
      <c r="J49" s="2">
        <v>40635403.770000003</v>
      </c>
      <c r="K49" s="2">
        <v>0</v>
      </c>
      <c r="L49" s="2">
        <v>0</v>
      </c>
      <c r="M49" t="s">
        <v>107</v>
      </c>
    </row>
    <row r="50" spans="1:14" x14ac:dyDescent="0.2">
      <c r="A50" t="s">
        <v>108</v>
      </c>
      <c r="B50" t="s">
        <v>109</v>
      </c>
      <c r="C50" s="2">
        <v>0</v>
      </c>
      <c r="D50" s="2">
        <v>0</v>
      </c>
      <c r="E50" s="2">
        <v>40744751.149999999</v>
      </c>
      <c r="F50" s="2">
        <v>34216447.969999999</v>
      </c>
      <c r="G50" s="2">
        <v>13243455.369999999</v>
      </c>
      <c r="H50" s="2">
        <v>13334995.92</v>
      </c>
      <c r="I50" s="2">
        <v>53988206.520000003</v>
      </c>
      <c r="J50" s="2">
        <v>47551443.890000001</v>
      </c>
      <c r="K50" s="2">
        <v>6436762.6299999999</v>
      </c>
      <c r="L50" s="2">
        <v>0</v>
      </c>
      <c r="M50" t="s">
        <v>110</v>
      </c>
    </row>
    <row r="51" spans="1:14" x14ac:dyDescent="0.2">
      <c r="A51" t="s">
        <v>111</v>
      </c>
      <c r="B51" t="s">
        <v>112</v>
      </c>
      <c r="C51" s="2">
        <v>1657128.74</v>
      </c>
      <c r="D51" s="2">
        <v>0</v>
      </c>
      <c r="E51" s="2">
        <v>30843427.98</v>
      </c>
      <c r="F51" s="2">
        <v>32500959.289999999</v>
      </c>
      <c r="G51" s="2">
        <v>402.57</v>
      </c>
      <c r="H51" s="2">
        <v>0</v>
      </c>
      <c r="I51" s="2">
        <v>32500959.289999999</v>
      </c>
      <c r="J51" s="2">
        <v>32500959.289999999</v>
      </c>
      <c r="K51" s="2">
        <v>0</v>
      </c>
      <c r="L51" s="2">
        <v>0</v>
      </c>
      <c r="M51" t="s">
        <v>113</v>
      </c>
    </row>
    <row r="52" spans="1:14" x14ac:dyDescent="0.2">
      <c r="A52" t="s">
        <v>114</v>
      </c>
      <c r="B52" t="s">
        <v>115</v>
      </c>
      <c r="C52" s="2">
        <v>0</v>
      </c>
      <c r="D52" s="2">
        <v>0</v>
      </c>
      <c r="E52" s="2">
        <v>58146026.439999998</v>
      </c>
      <c r="F52" s="2">
        <v>53836797.270000003</v>
      </c>
      <c r="G52" s="2">
        <v>21684643.640000001</v>
      </c>
      <c r="H52" s="2">
        <v>22609922.059999999</v>
      </c>
      <c r="I52" s="2">
        <v>79830670.079999998</v>
      </c>
      <c r="J52" s="2">
        <v>76446719.329999998</v>
      </c>
      <c r="K52" s="2">
        <v>3383950.75</v>
      </c>
      <c r="L52" s="2">
        <v>0</v>
      </c>
      <c r="M52" t="s">
        <v>116</v>
      </c>
    </row>
    <row r="53" spans="1:14" x14ac:dyDescent="0.2">
      <c r="A53" t="s">
        <v>117</v>
      </c>
      <c r="B53" t="s">
        <v>118</v>
      </c>
      <c r="C53" s="2">
        <v>4423865.1900000004</v>
      </c>
      <c r="D53" s="2">
        <v>0</v>
      </c>
      <c r="E53" s="2">
        <v>233838788.06</v>
      </c>
      <c r="F53" s="2">
        <v>238259006.65000001</v>
      </c>
      <c r="G53" s="2">
        <v>0</v>
      </c>
      <c r="H53" s="2">
        <v>3646.6</v>
      </c>
      <c r="I53" s="2">
        <v>238262653.25</v>
      </c>
      <c r="J53" s="2">
        <v>238262653.25</v>
      </c>
      <c r="K53" s="2">
        <v>0</v>
      </c>
      <c r="L53" s="2">
        <v>0</v>
      </c>
      <c r="M53" t="s">
        <v>119</v>
      </c>
    </row>
    <row r="54" spans="1:14" x14ac:dyDescent="0.2">
      <c r="A54" t="s">
        <v>120</v>
      </c>
      <c r="B54" t="s">
        <v>121</v>
      </c>
      <c r="C54" s="2">
        <v>0</v>
      </c>
      <c r="D54" s="2">
        <v>0</v>
      </c>
      <c r="E54" s="2">
        <v>4844390.51</v>
      </c>
      <c r="F54" s="2">
        <v>4888557.07</v>
      </c>
      <c r="G54" s="2">
        <v>3258686.36</v>
      </c>
      <c r="H54" s="2">
        <v>3214519.8</v>
      </c>
      <c r="I54" s="2">
        <v>8103076.8700000001</v>
      </c>
      <c r="J54" s="2">
        <v>8103076.8700000001</v>
      </c>
      <c r="K54" s="2">
        <v>0</v>
      </c>
      <c r="L54" s="2">
        <v>0</v>
      </c>
      <c r="M54" t="s">
        <v>122</v>
      </c>
    </row>
    <row r="55" spans="1:14" x14ac:dyDescent="0.2">
      <c r="A55" t="s">
        <v>123</v>
      </c>
      <c r="B55" t="s">
        <v>124</v>
      </c>
      <c r="C55" s="2">
        <v>0</v>
      </c>
      <c r="D55" s="2">
        <v>0</v>
      </c>
      <c r="E55" s="2">
        <v>192.26</v>
      </c>
      <c r="F55" s="2">
        <v>192.26</v>
      </c>
      <c r="G55" s="2">
        <v>108.67</v>
      </c>
      <c r="H55" s="2">
        <v>108.67</v>
      </c>
      <c r="I55" s="2">
        <v>300.93</v>
      </c>
      <c r="J55" s="2">
        <v>300.93</v>
      </c>
      <c r="K55" s="2">
        <v>0</v>
      </c>
      <c r="L55" s="2">
        <v>0</v>
      </c>
      <c r="M55" t="s">
        <v>125</v>
      </c>
    </row>
    <row r="56" spans="1:14" x14ac:dyDescent="0.2">
      <c r="A56" t="s">
        <v>126</v>
      </c>
      <c r="B56" t="s">
        <v>127</v>
      </c>
      <c r="C56" s="2">
        <v>0</v>
      </c>
      <c r="D56" s="2">
        <v>0</v>
      </c>
      <c r="E56" s="2">
        <v>10373452.210000001</v>
      </c>
      <c r="F56" s="2">
        <v>9157100.9100000001</v>
      </c>
      <c r="G56" s="2">
        <v>6056111.4699999997</v>
      </c>
      <c r="H56" s="2">
        <v>7272462.7699999996</v>
      </c>
      <c r="I56" s="2">
        <v>16429563.68</v>
      </c>
      <c r="J56" s="2">
        <v>16429563.68</v>
      </c>
      <c r="K56" s="2">
        <v>0</v>
      </c>
      <c r="L56" s="2">
        <v>0</v>
      </c>
      <c r="M56" t="s">
        <v>128</v>
      </c>
    </row>
    <row r="57" spans="1:14" x14ac:dyDescent="0.2">
      <c r="A57" t="s">
        <v>129</v>
      </c>
      <c r="B57" t="s">
        <v>130</v>
      </c>
      <c r="C57" s="2">
        <v>0</v>
      </c>
      <c r="D57" s="2">
        <v>0</v>
      </c>
      <c r="E57" s="2">
        <v>22411.13</v>
      </c>
      <c r="F57" s="2">
        <v>3050.4</v>
      </c>
      <c r="G57" s="2">
        <v>0</v>
      </c>
      <c r="H57" s="2">
        <v>19360.73</v>
      </c>
      <c r="I57" s="2">
        <v>22411.13</v>
      </c>
      <c r="J57" s="2">
        <v>22411.13</v>
      </c>
      <c r="K57" s="2">
        <v>0</v>
      </c>
      <c r="L57" s="2">
        <v>0</v>
      </c>
      <c r="M57" t="s">
        <v>131</v>
      </c>
    </row>
    <row r="58" spans="1:14" x14ac:dyDescent="0.2">
      <c r="A58" t="s">
        <v>132</v>
      </c>
      <c r="B58" t="s">
        <v>133</v>
      </c>
      <c r="C58" s="2">
        <v>133290.93</v>
      </c>
      <c r="D58" s="2">
        <v>0</v>
      </c>
      <c r="E58" s="2">
        <v>867660.3</v>
      </c>
      <c r="F58" s="2">
        <v>802003.85</v>
      </c>
      <c r="G58" s="2">
        <v>0</v>
      </c>
      <c r="H58" s="2">
        <v>1825.03</v>
      </c>
      <c r="I58" s="2">
        <v>1000951.23</v>
      </c>
      <c r="J58" s="2">
        <v>803828.88</v>
      </c>
      <c r="K58" s="2">
        <v>197122.35</v>
      </c>
      <c r="L58" s="2">
        <v>0</v>
      </c>
      <c r="M58" t="s">
        <v>134</v>
      </c>
    </row>
    <row r="59" spans="1:14" x14ac:dyDescent="0.2">
      <c r="A59" t="s">
        <v>135</v>
      </c>
      <c r="B59" t="s">
        <v>136</v>
      </c>
      <c r="C59" s="2">
        <v>0</v>
      </c>
      <c r="D59" s="2">
        <v>0</v>
      </c>
      <c r="E59" s="2">
        <v>4347823.0199999996</v>
      </c>
      <c r="F59" s="2">
        <v>3549451.85</v>
      </c>
      <c r="G59" s="2">
        <v>85251.59</v>
      </c>
      <c r="H59" s="2">
        <v>188220.73</v>
      </c>
      <c r="I59" s="2">
        <v>4433074.6100000003</v>
      </c>
      <c r="J59" s="2">
        <v>3737672.58</v>
      </c>
      <c r="K59" s="2">
        <v>695402.03</v>
      </c>
      <c r="L59" s="2">
        <v>0</v>
      </c>
      <c r="M59" t="s">
        <v>137</v>
      </c>
    </row>
    <row r="60" spans="1:14" x14ac:dyDescent="0.2">
      <c r="A60" t="s">
        <v>138</v>
      </c>
      <c r="B60" t="s">
        <v>139</v>
      </c>
      <c r="C60" s="2">
        <v>131923.85999999999</v>
      </c>
      <c r="D60" s="2">
        <v>0</v>
      </c>
      <c r="E60" s="2">
        <v>283159.26</v>
      </c>
      <c r="F60" s="2">
        <v>442989</v>
      </c>
      <c r="G60" s="2">
        <v>0</v>
      </c>
      <c r="H60" s="2">
        <v>-27905.88</v>
      </c>
      <c r="I60" s="2">
        <v>415083.12</v>
      </c>
      <c r="J60" s="2">
        <v>415083.12</v>
      </c>
      <c r="K60" s="2">
        <v>0</v>
      </c>
      <c r="L60" s="2">
        <v>0</v>
      </c>
      <c r="M60" t="s">
        <v>140</v>
      </c>
    </row>
    <row r="61" spans="1:14" x14ac:dyDescent="0.2">
      <c r="A61" t="s">
        <v>141</v>
      </c>
      <c r="B61" t="s">
        <v>142</v>
      </c>
      <c r="C61" s="2">
        <v>0</v>
      </c>
      <c r="D61" s="2">
        <v>0</v>
      </c>
      <c r="E61" s="2">
        <v>533347.6</v>
      </c>
      <c r="F61" s="2">
        <v>533379.75</v>
      </c>
      <c r="G61" s="2">
        <v>54779.6</v>
      </c>
      <c r="H61" s="2">
        <v>54747.45</v>
      </c>
      <c r="I61" s="2">
        <v>588127.19999999995</v>
      </c>
      <c r="J61" s="2">
        <v>588127.19999999995</v>
      </c>
      <c r="K61" s="2">
        <v>0</v>
      </c>
      <c r="L61" s="2">
        <v>0</v>
      </c>
      <c r="M61" t="s">
        <v>143</v>
      </c>
    </row>
    <row r="62" spans="1:14" x14ac:dyDescent="0.2">
      <c r="A62" t="s">
        <v>144</v>
      </c>
      <c r="B62" t="s">
        <v>145</v>
      </c>
      <c r="C62" s="2">
        <v>0</v>
      </c>
      <c r="D62" s="2">
        <v>0</v>
      </c>
      <c r="E62" s="2">
        <v>3054404.68</v>
      </c>
      <c r="F62" s="2">
        <v>3053755.66</v>
      </c>
      <c r="G62" s="2">
        <v>1760085.12</v>
      </c>
      <c r="H62" s="2">
        <v>1760734.14</v>
      </c>
      <c r="I62" s="2">
        <v>4814489.8</v>
      </c>
      <c r="J62" s="2">
        <v>4814489.8</v>
      </c>
      <c r="K62" s="2">
        <v>0</v>
      </c>
      <c r="L62" s="2">
        <v>0</v>
      </c>
      <c r="M62" t="s">
        <v>146</v>
      </c>
    </row>
    <row r="63" spans="1:14" s="6" customFormat="1" x14ac:dyDescent="0.2">
      <c r="A63" s="11"/>
      <c r="B63" s="11"/>
      <c r="C63" s="12">
        <f>SUM(C41:C62)</f>
        <v>66595063.199999996</v>
      </c>
      <c r="D63" s="12">
        <f t="shared" ref="D63:L63" si="2">SUM(D41:D62)</f>
        <v>0</v>
      </c>
      <c r="E63" s="12">
        <f t="shared" si="2"/>
        <v>644825919.35000002</v>
      </c>
      <c r="F63" s="12">
        <f t="shared" si="2"/>
        <v>646252031.72000003</v>
      </c>
      <c r="G63" s="12">
        <f t="shared" si="2"/>
        <v>99357282.75999999</v>
      </c>
      <c r="H63" s="12">
        <f t="shared" si="2"/>
        <v>91247157.750000015</v>
      </c>
      <c r="I63" s="12">
        <f t="shared" si="2"/>
        <v>810778265.30999994</v>
      </c>
      <c r="J63" s="12">
        <f t="shared" si="2"/>
        <v>737499189.46999991</v>
      </c>
      <c r="K63" s="12">
        <f t="shared" si="2"/>
        <v>73279075.839999989</v>
      </c>
      <c r="L63" s="12">
        <f t="shared" si="2"/>
        <v>0</v>
      </c>
      <c r="M63" s="13" t="s">
        <v>641</v>
      </c>
      <c r="N63" s="14"/>
    </row>
    <row r="64" spans="1:14" x14ac:dyDescent="0.2">
      <c r="A64" t="s">
        <v>147</v>
      </c>
      <c r="B64" t="s">
        <v>148</v>
      </c>
      <c r="C64" s="2">
        <v>0</v>
      </c>
      <c r="D64" s="2">
        <v>60600876.659999996</v>
      </c>
      <c r="E64" s="2">
        <v>270962900.45999998</v>
      </c>
      <c r="F64" s="2">
        <v>270225716.52999997</v>
      </c>
      <c r="G64" s="2">
        <v>27699192.75</v>
      </c>
      <c r="H64" s="2">
        <v>33781565.219999999</v>
      </c>
      <c r="I64" s="2">
        <v>298662093.20999998</v>
      </c>
      <c r="J64" s="2">
        <v>364608158.41000003</v>
      </c>
      <c r="K64" s="15">
        <v>0</v>
      </c>
      <c r="L64" s="15">
        <v>65946065.200000003</v>
      </c>
      <c r="M64" t="s">
        <v>149</v>
      </c>
      <c r="N64" s="7"/>
    </row>
    <row r="65" spans="1:14" x14ac:dyDescent="0.2">
      <c r="A65" t="s">
        <v>150</v>
      </c>
      <c r="B65" t="s">
        <v>151</v>
      </c>
      <c r="C65" s="2">
        <v>0</v>
      </c>
      <c r="D65" s="2">
        <v>0</v>
      </c>
      <c r="E65" s="2">
        <v>7536.61</v>
      </c>
      <c r="F65" s="2">
        <v>23762.720000000001</v>
      </c>
      <c r="G65" s="2">
        <v>63761.17</v>
      </c>
      <c r="H65" s="2">
        <v>13869.62</v>
      </c>
      <c r="I65" s="2">
        <v>71297.78</v>
      </c>
      <c r="J65" s="2">
        <v>37632.339999999997</v>
      </c>
      <c r="K65" s="15">
        <v>33665.440000000002</v>
      </c>
      <c r="L65" s="15">
        <v>0</v>
      </c>
      <c r="M65" t="s">
        <v>152</v>
      </c>
    </row>
    <row r="66" spans="1:14" x14ac:dyDescent="0.2">
      <c r="A66" t="s">
        <v>153</v>
      </c>
      <c r="B66" t="s">
        <v>154</v>
      </c>
      <c r="C66" s="2">
        <v>0</v>
      </c>
      <c r="D66" s="2">
        <v>3734562.68</v>
      </c>
      <c r="E66" s="2">
        <v>16969764.120000001</v>
      </c>
      <c r="F66" s="2">
        <v>14739077.4</v>
      </c>
      <c r="G66" s="2">
        <v>736516.58</v>
      </c>
      <c r="H66" s="2">
        <v>584616.59</v>
      </c>
      <c r="I66" s="2">
        <v>17706280.699999999</v>
      </c>
      <c r="J66" s="2">
        <v>19058256.670000002</v>
      </c>
      <c r="K66" s="15">
        <v>0</v>
      </c>
      <c r="L66" s="15">
        <v>1351975.97</v>
      </c>
      <c r="M66" t="s">
        <v>155</v>
      </c>
    </row>
    <row r="67" spans="1:14" x14ac:dyDescent="0.2">
      <c r="A67" t="s">
        <v>156</v>
      </c>
      <c r="B67" t="s">
        <v>157</v>
      </c>
      <c r="C67" s="2">
        <v>0</v>
      </c>
      <c r="D67" s="2">
        <v>0</v>
      </c>
      <c r="E67" s="2">
        <v>112392414.64</v>
      </c>
      <c r="F67" s="2">
        <v>107886778.8</v>
      </c>
      <c r="G67" s="2">
        <v>109028343.11</v>
      </c>
      <c r="H67" s="2">
        <v>110791428.94</v>
      </c>
      <c r="I67" s="2">
        <v>221420757.75</v>
      </c>
      <c r="J67" s="2">
        <v>218678207.74000001</v>
      </c>
      <c r="K67" s="15">
        <v>2742550.01</v>
      </c>
      <c r="L67" s="15">
        <v>0</v>
      </c>
      <c r="M67" t="s">
        <v>158</v>
      </c>
    </row>
    <row r="68" spans="1:14" x14ac:dyDescent="0.2">
      <c r="A68" t="s">
        <v>159</v>
      </c>
      <c r="B68" t="s">
        <v>160</v>
      </c>
      <c r="C68" s="2">
        <v>0</v>
      </c>
      <c r="D68" s="2">
        <v>0</v>
      </c>
      <c r="E68" s="2">
        <v>0</v>
      </c>
      <c r="F68" s="2">
        <v>-100004.01</v>
      </c>
      <c r="G68" s="2">
        <v>0</v>
      </c>
      <c r="H68" s="2">
        <v>100004.01</v>
      </c>
      <c r="I68" s="2">
        <v>0</v>
      </c>
      <c r="J68" s="2">
        <v>0</v>
      </c>
      <c r="K68" s="15">
        <v>0</v>
      </c>
      <c r="L68" s="15">
        <v>0</v>
      </c>
      <c r="M68" t="s">
        <v>161</v>
      </c>
    </row>
    <row r="69" spans="1:14" x14ac:dyDescent="0.2">
      <c r="A69" t="s">
        <v>162</v>
      </c>
      <c r="B69" t="s">
        <v>163</v>
      </c>
      <c r="C69" s="2">
        <v>0</v>
      </c>
      <c r="D69" s="2">
        <v>2212939.98</v>
      </c>
      <c r="E69" s="2">
        <v>2235620.2400000002</v>
      </c>
      <c r="F69" s="2">
        <v>2349217.06</v>
      </c>
      <c r="G69" s="2">
        <v>-21380.87</v>
      </c>
      <c r="H69" s="2">
        <v>813648.67</v>
      </c>
      <c r="I69" s="2">
        <v>2214239.37</v>
      </c>
      <c r="J69" s="2">
        <v>5375805.71</v>
      </c>
      <c r="K69" s="15">
        <v>0</v>
      </c>
      <c r="L69" s="15">
        <v>3161566.34</v>
      </c>
      <c r="M69" t="s">
        <v>164</v>
      </c>
    </row>
    <row r="70" spans="1:14" x14ac:dyDescent="0.2">
      <c r="A70" t="s">
        <v>165</v>
      </c>
      <c r="B70" t="s">
        <v>166</v>
      </c>
      <c r="C70" s="2">
        <v>3026.39</v>
      </c>
      <c r="D70" s="2">
        <v>0</v>
      </c>
      <c r="E70" s="2">
        <v>169579.81</v>
      </c>
      <c r="F70" s="2">
        <v>167221.39000000001</v>
      </c>
      <c r="G70" s="2">
        <v>1398306.6</v>
      </c>
      <c r="H70" s="2">
        <v>0</v>
      </c>
      <c r="I70" s="2">
        <v>1570912.8</v>
      </c>
      <c r="J70" s="2">
        <v>167221.39000000001</v>
      </c>
      <c r="K70" s="15">
        <v>1403691.41</v>
      </c>
      <c r="L70" s="15">
        <v>0</v>
      </c>
      <c r="M70" t="s">
        <v>167</v>
      </c>
    </row>
    <row r="71" spans="1:14" x14ac:dyDescent="0.2">
      <c r="A71" t="s">
        <v>168</v>
      </c>
      <c r="B71" t="s">
        <v>169</v>
      </c>
      <c r="C71" s="2">
        <v>3025006.5</v>
      </c>
      <c r="D71" s="2">
        <v>0</v>
      </c>
      <c r="E71" s="2">
        <v>-1212362.33</v>
      </c>
      <c r="F71" s="2">
        <v>19612.580000000002</v>
      </c>
      <c r="G71" s="2">
        <v>0</v>
      </c>
      <c r="H71" s="2">
        <v>0</v>
      </c>
      <c r="I71" s="2">
        <v>1812644.17</v>
      </c>
      <c r="J71" s="2">
        <v>19612.580000000002</v>
      </c>
      <c r="K71" s="15">
        <v>1793031.59</v>
      </c>
      <c r="L71" s="15">
        <v>0</v>
      </c>
      <c r="M71" t="s">
        <v>170</v>
      </c>
    </row>
    <row r="72" spans="1:14" x14ac:dyDescent="0.2">
      <c r="A72" t="s">
        <v>171</v>
      </c>
      <c r="B72" t="s">
        <v>172</v>
      </c>
      <c r="C72" s="2">
        <v>62155664.719999999</v>
      </c>
      <c r="D72" s="2">
        <v>0</v>
      </c>
      <c r="E72" s="2">
        <v>598175617.76999998</v>
      </c>
      <c r="F72" s="2">
        <v>601981369.90999997</v>
      </c>
      <c r="G72" s="2">
        <v>33727272.75</v>
      </c>
      <c r="H72" s="2">
        <v>36654538.200000003</v>
      </c>
      <c r="I72" s="2">
        <v>694058555.24000001</v>
      </c>
      <c r="J72" s="2">
        <v>638635908.11000001</v>
      </c>
      <c r="K72" s="15">
        <v>55422647.130000003</v>
      </c>
      <c r="L72" s="15">
        <v>0</v>
      </c>
      <c r="M72" t="s">
        <v>173</v>
      </c>
      <c r="N72" s="7"/>
    </row>
    <row r="73" spans="1:14" x14ac:dyDescent="0.2">
      <c r="A73" t="s">
        <v>174</v>
      </c>
      <c r="B73" t="s">
        <v>175</v>
      </c>
      <c r="C73" s="2">
        <v>0</v>
      </c>
      <c r="D73" s="2">
        <v>0</v>
      </c>
      <c r="E73" s="2">
        <v>21928.28</v>
      </c>
      <c r="F73" s="2">
        <v>71346.259999999995</v>
      </c>
      <c r="G73" s="2">
        <v>20020.240000000002</v>
      </c>
      <c r="H73" s="2">
        <v>-8723.8700000000008</v>
      </c>
      <c r="I73" s="2">
        <v>41948.52</v>
      </c>
      <c r="J73" s="2">
        <v>62622.39</v>
      </c>
      <c r="K73" s="2">
        <v>0</v>
      </c>
      <c r="L73" s="2">
        <v>20673.87</v>
      </c>
      <c r="M73" t="s">
        <v>176</v>
      </c>
    </row>
    <row r="74" spans="1:14" x14ac:dyDescent="0.2">
      <c r="A74" t="s">
        <v>177</v>
      </c>
      <c r="B74" t="s">
        <v>178</v>
      </c>
      <c r="C74" s="2">
        <v>39821.69</v>
      </c>
      <c r="D74" s="2">
        <v>0</v>
      </c>
      <c r="E74" s="2">
        <v>-227.16</v>
      </c>
      <c r="F74" s="2">
        <v>39594.53</v>
      </c>
      <c r="G74" s="2">
        <v>869732.5</v>
      </c>
      <c r="H74" s="2">
        <v>0</v>
      </c>
      <c r="I74" s="2">
        <v>909327.03</v>
      </c>
      <c r="J74" s="2">
        <v>39594.53</v>
      </c>
      <c r="K74" s="2">
        <v>869732.5</v>
      </c>
      <c r="L74" s="2">
        <v>0</v>
      </c>
      <c r="M74" t="s">
        <v>179</v>
      </c>
    </row>
    <row r="75" spans="1:14" x14ac:dyDescent="0.2">
      <c r="A75" t="s">
        <v>180</v>
      </c>
      <c r="B75" t="s">
        <v>181</v>
      </c>
      <c r="C75" s="2">
        <v>0</v>
      </c>
      <c r="D75" s="2">
        <v>6095.36</v>
      </c>
      <c r="E75" s="2">
        <v>31453.09</v>
      </c>
      <c r="F75" s="2">
        <v>72011.06</v>
      </c>
      <c r="G75" s="2">
        <v>46653.33</v>
      </c>
      <c r="H75" s="2">
        <v>0</v>
      </c>
      <c r="I75" s="2">
        <v>78106.42</v>
      </c>
      <c r="J75" s="2">
        <v>78106.42</v>
      </c>
      <c r="K75" s="2">
        <v>0</v>
      </c>
      <c r="L75" s="2">
        <v>0</v>
      </c>
      <c r="M75" t="s">
        <v>182</v>
      </c>
    </row>
    <row r="76" spans="1:14" x14ac:dyDescent="0.2">
      <c r="A76" t="s">
        <v>183</v>
      </c>
      <c r="B76" t="s">
        <v>184</v>
      </c>
      <c r="C76" s="2">
        <v>0</v>
      </c>
      <c r="D76" s="2">
        <v>1636359.01</v>
      </c>
      <c r="E76" s="2">
        <v>36375027.670000002</v>
      </c>
      <c r="F76" s="2">
        <v>36505607.299999997</v>
      </c>
      <c r="G76" s="2">
        <v>3266367.99</v>
      </c>
      <c r="H76" s="2">
        <v>3382954.2</v>
      </c>
      <c r="I76" s="2">
        <v>39641395.659999996</v>
      </c>
      <c r="J76" s="2">
        <v>41524920.509999998</v>
      </c>
      <c r="K76" s="2">
        <v>0</v>
      </c>
      <c r="L76" s="2">
        <v>1883524.85</v>
      </c>
      <c r="M76" t="s">
        <v>185</v>
      </c>
    </row>
    <row r="77" spans="1:14" x14ac:dyDescent="0.2">
      <c r="A77" t="s">
        <v>186</v>
      </c>
      <c r="B77" t="s">
        <v>187</v>
      </c>
      <c r="C77" s="2">
        <v>0</v>
      </c>
      <c r="D77" s="2">
        <v>76489.990000000005</v>
      </c>
      <c r="E77" s="2">
        <v>886365.31</v>
      </c>
      <c r="F77" s="2">
        <v>895396</v>
      </c>
      <c r="G77" s="2">
        <v>110176.57</v>
      </c>
      <c r="H77" s="2">
        <v>64170</v>
      </c>
      <c r="I77" s="2">
        <v>996541.88</v>
      </c>
      <c r="J77" s="2">
        <v>1036055.99</v>
      </c>
      <c r="K77" s="2">
        <v>0</v>
      </c>
      <c r="L77" s="2">
        <v>39514.11</v>
      </c>
      <c r="M77" t="s">
        <v>188</v>
      </c>
    </row>
    <row r="78" spans="1:14" x14ac:dyDescent="0.2">
      <c r="A78" t="s">
        <v>189</v>
      </c>
      <c r="B78" t="s">
        <v>190</v>
      </c>
      <c r="C78" s="2">
        <v>0</v>
      </c>
      <c r="D78" s="2">
        <v>0</v>
      </c>
      <c r="E78" s="2">
        <v>1104576</v>
      </c>
      <c r="F78" s="2">
        <v>1104807</v>
      </c>
      <c r="G78" s="2">
        <v>297</v>
      </c>
      <c r="H78" s="2">
        <v>66</v>
      </c>
      <c r="I78" s="2">
        <v>1104873</v>
      </c>
      <c r="J78" s="2">
        <v>1104873</v>
      </c>
      <c r="K78" s="2">
        <v>0</v>
      </c>
      <c r="L78" s="2">
        <v>0</v>
      </c>
      <c r="M78" t="s">
        <v>191</v>
      </c>
    </row>
    <row r="79" spans="1:14" x14ac:dyDescent="0.2">
      <c r="A79" t="s">
        <v>192</v>
      </c>
      <c r="B79" t="s">
        <v>193</v>
      </c>
      <c r="C79" s="2">
        <v>0</v>
      </c>
      <c r="D79" s="2">
        <v>120</v>
      </c>
      <c r="E79" s="2">
        <v>960</v>
      </c>
      <c r="F79" s="2">
        <v>960</v>
      </c>
      <c r="G79" s="2">
        <v>120</v>
      </c>
      <c r="H79" s="2">
        <v>0</v>
      </c>
      <c r="I79" s="2">
        <v>1080</v>
      </c>
      <c r="J79" s="2">
        <v>1080</v>
      </c>
      <c r="K79" s="2">
        <v>0</v>
      </c>
      <c r="L79" s="2">
        <v>0</v>
      </c>
      <c r="M79" t="s">
        <v>194</v>
      </c>
    </row>
    <row r="80" spans="1:14" x14ac:dyDescent="0.2">
      <c r="A80" t="s">
        <v>195</v>
      </c>
      <c r="B80" t="s">
        <v>196</v>
      </c>
      <c r="C80" s="2">
        <v>0</v>
      </c>
      <c r="D80" s="2">
        <v>0</v>
      </c>
      <c r="E80" s="2">
        <v>480</v>
      </c>
      <c r="F80" s="2">
        <v>520</v>
      </c>
      <c r="G80" s="2">
        <v>40</v>
      </c>
      <c r="H80" s="2">
        <v>160</v>
      </c>
      <c r="I80" s="2">
        <v>520</v>
      </c>
      <c r="J80" s="2">
        <v>680</v>
      </c>
      <c r="K80" s="2">
        <v>0</v>
      </c>
      <c r="L80" s="2">
        <v>160</v>
      </c>
      <c r="M80" t="s">
        <v>197</v>
      </c>
    </row>
    <row r="81" spans="1:13" x14ac:dyDescent="0.2">
      <c r="A81" t="s">
        <v>198</v>
      </c>
      <c r="B81" t="s">
        <v>199</v>
      </c>
      <c r="C81" s="2">
        <v>0</v>
      </c>
      <c r="D81" s="2">
        <v>13282.68</v>
      </c>
      <c r="E81" s="2">
        <v>109221.11</v>
      </c>
      <c r="F81" s="2">
        <v>111173</v>
      </c>
      <c r="G81" s="2">
        <v>0</v>
      </c>
      <c r="H81" s="2">
        <v>378.43</v>
      </c>
      <c r="I81" s="2">
        <v>109221.11</v>
      </c>
      <c r="J81" s="2">
        <v>124834.11</v>
      </c>
      <c r="K81" s="2">
        <v>0</v>
      </c>
      <c r="L81" s="2">
        <v>15613</v>
      </c>
      <c r="M81" t="s">
        <v>200</v>
      </c>
    </row>
    <row r="82" spans="1:13" x14ac:dyDescent="0.2">
      <c r="A82" t="s">
        <v>201</v>
      </c>
      <c r="B82" t="s">
        <v>202</v>
      </c>
      <c r="C82" s="2">
        <v>0</v>
      </c>
      <c r="D82" s="2">
        <v>0</v>
      </c>
      <c r="E82" s="2">
        <v>49755</v>
      </c>
      <c r="F82" s="2">
        <v>50782.17</v>
      </c>
      <c r="G82" s="2">
        <v>17411.2</v>
      </c>
      <c r="H82" s="2">
        <v>16384.03</v>
      </c>
      <c r="I82" s="2">
        <v>67166.2</v>
      </c>
      <c r="J82" s="2">
        <v>67166.2</v>
      </c>
      <c r="K82" s="2">
        <v>0</v>
      </c>
      <c r="L82" s="2">
        <v>0</v>
      </c>
      <c r="M82" t="s">
        <v>203</v>
      </c>
    </row>
    <row r="83" spans="1:13" x14ac:dyDescent="0.2">
      <c r="A83" t="s">
        <v>204</v>
      </c>
      <c r="B83" t="s">
        <v>205</v>
      </c>
      <c r="C83" s="2">
        <v>0</v>
      </c>
      <c r="D83" s="2">
        <v>719426</v>
      </c>
      <c r="E83" s="2">
        <v>9054976</v>
      </c>
      <c r="F83" s="2">
        <v>9141497</v>
      </c>
      <c r="G83" s="2">
        <v>805947</v>
      </c>
      <c r="H83" s="2">
        <v>838454</v>
      </c>
      <c r="I83" s="2">
        <v>9860923</v>
      </c>
      <c r="J83" s="2">
        <v>10699377</v>
      </c>
      <c r="K83" s="2">
        <v>0</v>
      </c>
      <c r="L83" s="2">
        <v>838454</v>
      </c>
      <c r="M83" t="s">
        <v>206</v>
      </c>
    </row>
    <row r="84" spans="1:13" x14ac:dyDescent="0.2">
      <c r="A84" t="s">
        <v>207</v>
      </c>
      <c r="B84" t="s">
        <v>208</v>
      </c>
      <c r="C84" s="2">
        <v>0</v>
      </c>
      <c r="D84" s="2">
        <v>277205</v>
      </c>
      <c r="E84" s="2">
        <v>3576532</v>
      </c>
      <c r="F84" s="2">
        <v>3662770</v>
      </c>
      <c r="G84" s="2">
        <v>363443</v>
      </c>
      <c r="H84" s="2">
        <v>376080</v>
      </c>
      <c r="I84" s="2">
        <v>3939975</v>
      </c>
      <c r="J84" s="2">
        <v>4316055</v>
      </c>
      <c r="K84" s="2">
        <v>0</v>
      </c>
      <c r="L84" s="2">
        <v>376080</v>
      </c>
      <c r="M84" t="s">
        <v>209</v>
      </c>
    </row>
    <row r="85" spans="1:13" x14ac:dyDescent="0.2">
      <c r="A85" t="s">
        <v>210</v>
      </c>
      <c r="B85" t="s">
        <v>211</v>
      </c>
      <c r="C85" s="2">
        <v>0</v>
      </c>
      <c r="D85" s="2">
        <v>-191879</v>
      </c>
      <c r="E85" s="2">
        <v>470197</v>
      </c>
      <c r="F85" s="2">
        <v>346440</v>
      </c>
      <c r="G85" s="2">
        <v>106708</v>
      </c>
      <c r="H85" s="2">
        <v>-9740</v>
      </c>
      <c r="I85" s="2">
        <v>576905</v>
      </c>
      <c r="J85" s="2">
        <v>144821</v>
      </c>
      <c r="K85" s="2">
        <v>0</v>
      </c>
      <c r="L85" s="2">
        <v>-432084</v>
      </c>
      <c r="M85" t="s">
        <v>212</v>
      </c>
    </row>
    <row r="86" spans="1:13" x14ac:dyDescent="0.2">
      <c r="A86" t="s">
        <v>213</v>
      </c>
      <c r="B86" t="s">
        <v>214</v>
      </c>
      <c r="C86" s="2">
        <v>0</v>
      </c>
      <c r="D86" s="2">
        <v>63402</v>
      </c>
      <c r="E86" s="2">
        <v>830695</v>
      </c>
      <c r="F86" s="2">
        <v>809961</v>
      </c>
      <c r="G86" s="2">
        <v>149375.79</v>
      </c>
      <c r="H86" s="2">
        <v>181362.79</v>
      </c>
      <c r="I86" s="2">
        <v>980070.79</v>
      </c>
      <c r="J86" s="2">
        <v>1054725.79</v>
      </c>
      <c r="K86" s="2">
        <v>0</v>
      </c>
      <c r="L86" s="2">
        <v>74655</v>
      </c>
      <c r="M86" t="s">
        <v>215</v>
      </c>
    </row>
    <row r="87" spans="1:13" x14ac:dyDescent="0.2">
      <c r="A87" t="s">
        <v>216</v>
      </c>
      <c r="B87" t="s">
        <v>217</v>
      </c>
      <c r="C87" s="2">
        <v>0</v>
      </c>
      <c r="D87" s="2">
        <v>866526</v>
      </c>
      <c r="E87" s="2">
        <v>3176198</v>
      </c>
      <c r="F87" s="2">
        <v>1982662</v>
      </c>
      <c r="G87" s="2">
        <v>0</v>
      </c>
      <c r="H87" s="2">
        <v>856334.68</v>
      </c>
      <c r="I87" s="2">
        <v>3176198</v>
      </c>
      <c r="J87" s="2">
        <v>3705522.68</v>
      </c>
      <c r="K87" s="2">
        <v>0</v>
      </c>
      <c r="L87" s="2">
        <v>529324.68000000005</v>
      </c>
      <c r="M87" t="s">
        <v>218</v>
      </c>
    </row>
    <row r="88" spans="1:13" x14ac:dyDescent="0.2">
      <c r="A88" t="s">
        <v>219</v>
      </c>
      <c r="B88" t="s">
        <v>220</v>
      </c>
      <c r="C88" s="2">
        <v>0</v>
      </c>
      <c r="D88" s="2">
        <v>0</v>
      </c>
      <c r="E88" s="2">
        <v>0</v>
      </c>
      <c r="F88" s="2">
        <v>184356</v>
      </c>
      <c r="G88" s="2">
        <v>0</v>
      </c>
      <c r="H88" s="2">
        <v>-184356</v>
      </c>
      <c r="I88" s="2">
        <v>0</v>
      </c>
      <c r="J88" s="2">
        <v>0</v>
      </c>
      <c r="K88" s="2">
        <v>0</v>
      </c>
      <c r="L88" s="2">
        <v>0</v>
      </c>
      <c r="M88" t="s">
        <v>221</v>
      </c>
    </row>
    <row r="89" spans="1:13" x14ac:dyDescent="0.2">
      <c r="A89" t="s">
        <v>222</v>
      </c>
      <c r="B89" t="s">
        <v>223</v>
      </c>
      <c r="C89" s="2">
        <v>0</v>
      </c>
      <c r="D89" s="2">
        <v>900381.05</v>
      </c>
      <c r="E89" s="2">
        <v>9856330.5999999996</v>
      </c>
      <c r="F89" s="2">
        <v>9870592.5099999998</v>
      </c>
      <c r="G89" s="2">
        <v>914642</v>
      </c>
      <c r="H89" s="2">
        <v>821558.62</v>
      </c>
      <c r="I89" s="2">
        <v>10770972.6</v>
      </c>
      <c r="J89" s="2">
        <v>11592532.18</v>
      </c>
      <c r="K89" s="2">
        <v>0</v>
      </c>
      <c r="L89" s="2">
        <v>821559.58</v>
      </c>
      <c r="M89" t="s">
        <v>224</v>
      </c>
    </row>
    <row r="90" spans="1:13" x14ac:dyDescent="0.2">
      <c r="A90" t="s">
        <v>225</v>
      </c>
      <c r="B90" t="s">
        <v>226</v>
      </c>
      <c r="C90" s="2">
        <v>0</v>
      </c>
      <c r="D90" s="2">
        <v>0</v>
      </c>
      <c r="E90" s="2">
        <v>49744323.030000001</v>
      </c>
      <c r="F90" s="2">
        <v>49744323.030000001</v>
      </c>
      <c r="G90" s="2">
        <v>6052977.7699999996</v>
      </c>
      <c r="H90" s="2">
        <v>6052977.7699999996</v>
      </c>
      <c r="I90" s="2">
        <v>55797300.799999997</v>
      </c>
      <c r="J90" s="2">
        <v>55797300.799999997</v>
      </c>
      <c r="K90" s="2">
        <v>0</v>
      </c>
      <c r="L90" s="2">
        <v>0</v>
      </c>
      <c r="M90" t="s">
        <v>227</v>
      </c>
    </row>
    <row r="91" spans="1:13" x14ac:dyDescent="0.2">
      <c r="A91" t="s">
        <v>228</v>
      </c>
      <c r="B91" t="s">
        <v>229</v>
      </c>
      <c r="C91" s="2">
        <v>0</v>
      </c>
      <c r="D91" s="2">
        <v>0</v>
      </c>
      <c r="E91" s="2">
        <v>9269.74</v>
      </c>
      <c r="F91" s="2">
        <v>9269.74</v>
      </c>
      <c r="G91" s="2">
        <v>9429.58</v>
      </c>
      <c r="H91" s="2">
        <v>9429.58</v>
      </c>
      <c r="I91" s="2">
        <v>18699.32</v>
      </c>
      <c r="J91" s="2">
        <v>18699.32</v>
      </c>
      <c r="K91" s="2">
        <v>0</v>
      </c>
      <c r="L91" s="2">
        <v>0</v>
      </c>
      <c r="M91" t="s">
        <v>230</v>
      </c>
    </row>
    <row r="92" spans="1:13" x14ac:dyDescent="0.2">
      <c r="A92" t="s">
        <v>231</v>
      </c>
      <c r="B92" t="s">
        <v>232</v>
      </c>
      <c r="C92" s="2">
        <v>0</v>
      </c>
      <c r="D92" s="2">
        <v>0</v>
      </c>
      <c r="E92" s="2">
        <v>59627121.990000002</v>
      </c>
      <c r="F92" s="2">
        <v>59627121.990000002</v>
      </c>
      <c r="G92" s="2">
        <v>6883965.9699999997</v>
      </c>
      <c r="H92" s="2">
        <v>6883965.9699999997</v>
      </c>
      <c r="I92" s="2">
        <v>66511087.960000001</v>
      </c>
      <c r="J92" s="2">
        <v>66511087.960000001</v>
      </c>
      <c r="K92" s="2">
        <v>0</v>
      </c>
      <c r="L92" s="2">
        <v>0</v>
      </c>
      <c r="M92" t="s">
        <v>233</v>
      </c>
    </row>
    <row r="93" spans="1:13" x14ac:dyDescent="0.2">
      <c r="A93" t="s">
        <v>234</v>
      </c>
      <c r="B93" t="s">
        <v>235</v>
      </c>
      <c r="C93" s="2">
        <v>0</v>
      </c>
      <c r="D93" s="2">
        <v>0</v>
      </c>
      <c r="E93" s="2">
        <v>20876.84</v>
      </c>
      <c r="F93" s="2">
        <v>9200.74</v>
      </c>
      <c r="G93" s="2">
        <v>10077.01</v>
      </c>
      <c r="H93" s="2">
        <v>9429.58</v>
      </c>
      <c r="I93" s="2">
        <v>30953.85</v>
      </c>
      <c r="J93" s="2">
        <v>18630.32</v>
      </c>
      <c r="K93" s="2">
        <v>12323.53</v>
      </c>
      <c r="L93" s="2">
        <v>0</v>
      </c>
      <c r="M93" t="s">
        <v>236</v>
      </c>
    </row>
    <row r="94" spans="1:13" x14ac:dyDescent="0.2">
      <c r="A94" t="s">
        <v>237</v>
      </c>
      <c r="B94" t="s">
        <v>238</v>
      </c>
      <c r="C94" s="2">
        <v>367903.34</v>
      </c>
      <c r="D94" s="2">
        <v>0</v>
      </c>
      <c r="E94" s="2">
        <v>80831.149999999994</v>
      </c>
      <c r="F94" s="2">
        <v>444876.83</v>
      </c>
      <c r="G94" s="2">
        <v>0</v>
      </c>
      <c r="H94" s="2">
        <v>0</v>
      </c>
      <c r="I94" s="2">
        <v>448734.49</v>
      </c>
      <c r="J94" s="2">
        <v>444876.83</v>
      </c>
      <c r="K94" s="2">
        <v>3857.66</v>
      </c>
      <c r="L94" s="2">
        <v>0</v>
      </c>
      <c r="M94" t="s">
        <v>239</v>
      </c>
    </row>
    <row r="95" spans="1:13" x14ac:dyDescent="0.2">
      <c r="A95" t="s">
        <v>240</v>
      </c>
      <c r="B95" t="s">
        <v>241</v>
      </c>
      <c r="C95" s="2">
        <v>0</v>
      </c>
      <c r="D95" s="2">
        <v>188725</v>
      </c>
      <c r="E95" s="2">
        <v>2331179</v>
      </c>
      <c r="F95" s="2">
        <v>2345663</v>
      </c>
      <c r="G95" s="2">
        <v>203209</v>
      </c>
      <c r="H95" s="2">
        <v>212564</v>
      </c>
      <c r="I95" s="2">
        <v>2534388</v>
      </c>
      <c r="J95" s="2">
        <v>2746952</v>
      </c>
      <c r="K95" s="2">
        <v>0</v>
      </c>
      <c r="L95" s="2">
        <v>212564</v>
      </c>
      <c r="M95" t="s">
        <v>242</v>
      </c>
    </row>
    <row r="96" spans="1:13" x14ac:dyDescent="0.2">
      <c r="A96" t="s">
        <v>243</v>
      </c>
      <c r="B96" t="s">
        <v>244</v>
      </c>
      <c r="C96" s="2">
        <v>0</v>
      </c>
      <c r="D96" s="2">
        <v>0</v>
      </c>
      <c r="E96" s="2">
        <v>455.5</v>
      </c>
      <c r="F96" s="2">
        <v>455.5</v>
      </c>
      <c r="G96" s="2">
        <v>1080</v>
      </c>
      <c r="H96" s="2">
        <v>1080</v>
      </c>
      <c r="I96" s="2">
        <v>1535.5</v>
      </c>
      <c r="J96" s="2">
        <v>1535.5</v>
      </c>
      <c r="K96" s="2">
        <v>0</v>
      </c>
      <c r="L96" s="2">
        <v>0</v>
      </c>
      <c r="M96" t="s">
        <v>245</v>
      </c>
    </row>
    <row r="97" spans="1:13" x14ac:dyDescent="0.2">
      <c r="A97" t="s">
        <v>246</v>
      </c>
      <c r="B97" t="s">
        <v>247</v>
      </c>
      <c r="C97" s="2">
        <v>0</v>
      </c>
      <c r="D97" s="2">
        <v>0</v>
      </c>
      <c r="E97" s="2">
        <v>7672</v>
      </c>
      <c r="F97" s="2">
        <v>7672</v>
      </c>
      <c r="G97" s="2">
        <v>0</v>
      </c>
      <c r="H97" s="2">
        <v>0</v>
      </c>
      <c r="I97" s="2">
        <v>7672</v>
      </c>
      <c r="J97" s="2">
        <v>7672</v>
      </c>
      <c r="K97" s="2">
        <v>0</v>
      </c>
      <c r="L97" s="2">
        <v>0</v>
      </c>
      <c r="M97" t="s">
        <v>248</v>
      </c>
    </row>
    <row r="98" spans="1:13" x14ac:dyDescent="0.2">
      <c r="A98" t="s">
        <v>249</v>
      </c>
      <c r="B98" t="s">
        <v>250</v>
      </c>
      <c r="C98" s="2">
        <v>0</v>
      </c>
      <c r="D98" s="2">
        <v>0</v>
      </c>
      <c r="E98" s="2">
        <v>62233</v>
      </c>
      <c r="F98" s="2">
        <v>62233</v>
      </c>
      <c r="G98" s="2">
        <v>148414.5</v>
      </c>
      <c r="H98" s="2">
        <v>148414.5</v>
      </c>
      <c r="I98" s="2">
        <v>210647.5</v>
      </c>
      <c r="J98" s="2">
        <v>210647.5</v>
      </c>
      <c r="K98" s="2">
        <v>0</v>
      </c>
      <c r="L98" s="2">
        <v>0</v>
      </c>
      <c r="M98" t="s">
        <v>251</v>
      </c>
    </row>
    <row r="99" spans="1:13" x14ac:dyDescent="0.2">
      <c r="A99" t="s">
        <v>252</v>
      </c>
      <c r="B99" t="s">
        <v>253</v>
      </c>
      <c r="C99" s="2">
        <v>0</v>
      </c>
      <c r="D99" s="2">
        <v>0</v>
      </c>
      <c r="E99" s="2">
        <v>765</v>
      </c>
      <c r="F99" s="2">
        <v>765</v>
      </c>
      <c r="G99" s="2">
        <v>1639.5</v>
      </c>
      <c r="H99" s="2">
        <v>1639.5</v>
      </c>
      <c r="I99" s="2">
        <v>2404.5</v>
      </c>
      <c r="J99" s="2">
        <v>2404.5</v>
      </c>
      <c r="K99" s="2">
        <v>0</v>
      </c>
      <c r="L99" s="2">
        <v>0</v>
      </c>
      <c r="M99" t="s">
        <v>254</v>
      </c>
    </row>
    <row r="100" spans="1:13" x14ac:dyDescent="0.2">
      <c r="A100" t="s">
        <v>255</v>
      </c>
      <c r="B100" t="s">
        <v>256</v>
      </c>
      <c r="C100" s="2">
        <v>0</v>
      </c>
      <c r="D100" s="2">
        <v>53760</v>
      </c>
      <c r="E100" s="2">
        <v>653931</v>
      </c>
      <c r="F100" s="2">
        <v>664785</v>
      </c>
      <c r="G100" s="2">
        <v>64614</v>
      </c>
      <c r="H100" s="2">
        <v>65802</v>
      </c>
      <c r="I100" s="2">
        <v>718545</v>
      </c>
      <c r="J100" s="2">
        <v>784347</v>
      </c>
      <c r="K100" s="2">
        <v>0</v>
      </c>
      <c r="L100" s="2">
        <v>65802</v>
      </c>
      <c r="M100" t="s">
        <v>257</v>
      </c>
    </row>
    <row r="101" spans="1:13" x14ac:dyDescent="0.2">
      <c r="A101" t="s">
        <v>258</v>
      </c>
      <c r="B101" t="s">
        <v>259</v>
      </c>
      <c r="C101" s="2">
        <v>0</v>
      </c>
      <c r="D101" s="2">
        <v>0</v>
      </c>
      <c r="E101" s="2">
        <v>6100</v>
      </c>
      <c r="F101" s="2">
        <v>6100</v>
      </c>
      <c r="G101" s="2">
        <v>0</v>
      </c>
      <c r="H101" s="2">
        <v>0</v>
      </c>
      <c r="I101" s="2">
        <v>6100</v>
      </c>
      <c r="J101" s="2">
        <v>6100</v>
      </c>
      <c r="K101" s="2">
        <v>0</v>
      </c>
      <c r="L101" s="2">
        <v>0</v>
      </c>
      <c r="M101" t="s">
        <v>260</v>
      </c>
    </row>
    <row r="102" spans="1:13" x14ac:dyDescent="0.2">
      <c r="A102" t="s">
        <v>261</v>
      </c>
      <c r="B102" t="s">
        <v>262</v>
      </c>
      <c r="C102" s="2">
        <v>0</v>
      </c>
      <c r="D102" s="2">
        <v>25015107.010000002</v>
      </c>
      <c r="E102" s="2">
        <v>9911450</v>
      </c>
      <c r="F102" s="2">
        <v>0</v>
      </c>
      <c r="G102" s="2">
        <v>0</v>
      </c>
      <c r="H102" s="2">
        <v>16706413.35</v>
      </c>
      <c r="I102" s="2">
        <v>9911450</v>
      </c>
      <c r="J102" s="2">
        <v>41721520.359999999</v>
      </c>
      <c r="K102" s="2">
        <v>0</v>
      </c>
      <c r="L102" s="2">
        <v>31810070.359999999</v>
      </c>
      <c r="M102" t="s">
        <v>263</v>
      </c>
    </row>
    <row r="103" spans="1:13" x14ac:dyDescent="0.2">
      <c r="A103" t="s">
        <v>264</v>
      </c>
      <c r="B103" t="s">
        <v>265</v>
      </c>
      <c r="C103" s="2">
        <v>52102.44</v>
      </c>
      <c r="D103" s="2">
        <v>0</v>
      </c>
      <c r="E103" s="2">
        <v>777.11</v>
      </c>
      <c r="F103" s="2">
        <v>518.07000000000005</v>
      </c>
      <c r="G103" s="2">
        <v>0</v>
      </c>
      <c r="H103" s="2">
        <v>0</v>
      </c>
      <c r="I103" s="2">
        <v>52879.55</v>
      </c>
      <c r="J103" s="2">
        <v>518.07000000000005</v>
      </c>
      <c r="K103" s="2">
        <v>52361.48</v>
      </c>
      <c r="L103" s="2">
        <v>0</v>
      </c>
      <c r="M103" t="s">
        <v>266</v>
      </c>
    </row>
    <row r="104" spans="1:13" x14ac:dyDescent="0.2">
      <c r="A104" t="s">
        <v>267</v>
      </c>
      <c r="B104" t="s">
        <v>268</v>
      </c>
      <c r="C104" s="2">
        <v>170249.04</v>
      </c>
      <c r="D104" s="2">
        <v>0</v>
      </c>
      <c r="E104" s="2">
        <v>171057.44</v>
      </c>
      <c r="F104" s="2">
        <v>170249.04</v>
      </c>
      <c r="G104" s="2">
        <v>0</v>
      </c>
      <c r="H104" s="2">
        <v>0</v>
      </c>
      <c r="I104" s="2">
        <v>341306.48</v>
      </c>
      <c r="J104" s="2">
        <v>170249.04</v>
      </c>
      <c r="K104" s="2">
        <v>171057.44</v>
      </c>
      <c r="L104" s="2">
        <v>0</v>
      </c>
      <c r="M104" t="s">
        <v>269</v>
      </c>
    </row>
    <row r="105" spans="1:13" x14ac:dyDescent="0.2">
      <c r="A105" t="s">
        <v>270</v>
      </c>
      <c r="B105" t="s">
        <v>271</v>
      </c>
      <c r="C105" s="2">
        <v>3933.18</v>
      </c>
      <c r="D105" s="2">
        <v>0</v>
      </c>
      <c r="E105" s="2">
        <v>0</v>
      </c>
      <c r="F105" s="2">
        <v>3933.18</v>
      </c>
      <c r="G105" s="2">
        <v>0</v>
      </c>
      <c r="H105" s="2">
        <v>0</v>
      </c>
      <c r="I105" s="2">
        <v>3933.18</v>
      </c>
      <c r="J105" s="2">
        <v>3933.18</v>
      </c>
      <c r="K105" s="2">
        <v>0</v>
      </c>
      <c r="L105" s="2">
        <v>0</v>
      </c>
      <c r="M105" t="s">
        <v>272</v>
      </c>
    </row>
    <row r="106" spans="1:13" x14ac:dyDescent="0.2">
      <c r="A106" t="s">
        <v>273</v>
      </c>
      <c r="B106" t="s">
        <v>274</v>
      </c>
      <c r="C106" s="2">
        <v>0</v>
      </c>
      <c r="D106" s="2">
        <v>0</v>
      </c>
      <c r="E106" s="2">
        <v>113.52</v>
      </c>
      <c r="F106" s="2">
        <v>0</v>
      </c>
      <c r="G106" s="2">
        <v>0</v>
      </c>
      <c r="H106" s="2">
        <v>220.16</v>
      </c>
      <c r="I106" s="2">
        <v>113.52</v>
      </c>
      <c r="J106" s="2">
        <v>220.16</v>
      </c>
      <c r="K106" s="2">
        <v>0</v>
      </c>
      <c r="L106" s="2">
        <v>106.64</v>
      </c>
      <c r="M106" t="s">
        <v>275</v>
      </c>
    </row>
    <row r="107" spans="1:13" x14ac:dyDescent="0.2">
      <c r="A107" t="s">
        <v>276</v>
      </c>
      <c r="B107" t="s">
        <v>277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7606853.3399999999</v>
      </c>
      <c r="I107" s="2">
        <v>0</v>
      </c>
      <c r="J107" s="2">
        <v>7606853.3399999999</v>
      </c>
      <c r="K107" s="2">
        <v>0</v>
      </c>
      <c r="L107" s="2">
        <v>7606853.3399999999</v>
      </c>
      <c r="M107" t="s">
        <v>278</v>
      </c>
    </row>
    <row r="108" spans="1:13" x14ac:dyDescent="0.2">
      <c r="A108" t="s">
        <v>279</v>
      </c>
      <c r="B108" t="s">
        <v>271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2878619.26</v>
      </c>
      <c r="I108" s="2">
        <v>0</v>
      </c>
      <c r="J108" s="2">
        <v>2878619.26</v>
      </c>
      <c r="K108" s="2">
        <v>0</v>
      </c>
      <c r="L108" s="2">
        <v>2878619.26</v>
      </c>
      <c r="M108" t="s">
        <v>280</v>
      </c>
    </row>
    <row r="109" spans="1:13" x14ac:dyDescent="0.2">
      <c r="A109" t="s">
        <v>281</v>
      </c>
      <c r="B109" t="s">
        <v>282</v>
      </c>
      <c r="C109" s="2">
        <v>0</v>
      </c>
      <c r="D109" s="2">
        <v>0</v>
      </c>
      <c r="E109" s="2">
        <v>0</v>
      </c>
      <c r="F109" s="2">
        <v>0</v>
      </c>
      <c r="G109" s="2">
        <v>868.63</v>
      </c>
      <c r="H109" s="2">
        <v>0</v>
      </c>
      <c r="I109" s="2">
        <v>868.63</v>
      </c>
      <c r="J109" s="2">
        <v>0</v>
      </c>
      <c r="K109" s="2">
        <v>868.63</v>
      </c>
      <c r="L109" s="2">
        <v>0</v>
      </c>
      <c r="M109" t="s">
        <v>283</v>
      </c>
    </row>
    <row r="110" spans="1:13" x14ac:dyDescent="0.2">
      <c r="A110" t="s">
        <v>284</v>
      </c>
      <c r="B110" t="s">
        <v>285</v>
      </c>
      <c r="C110" s="2">
        <v>0</v>
      </c>
      <c r="D110" s="2">
        <v>1491.1</v>
      </c>
      <c r="E110" s="2">
        <v>326622</v>
      </c>
      <c r="F110" s="2">
        <v>326459</v>
      </c>
      <c r="G110" s="2">
        <v>0</v>
      </c>
      <c r="H110" s="2">
        <v>0</v>
      </c>
      <c r="I110" s="2">
        <v>326622</v>
      </c>
      <c r="J110" s="2">
        <v>327950.09999999998</v>
      </c>
      <c r="K110" s="2">
        <v>0</v>
      </c>
      <c r="L110" s="2">
        <v>1328.1</v>
      </c>
      <c r="M110" t="s">
        <v>286</v>
      </c>
    </row>
    <row r="111" spans="1:13" x14ac:dyDescent="0.2">
      <c r="A111" t="s">
        <v>287</v>
      </c>
      <c r="B111" t="s">
        <v>288</v>
      </c>
      <c r="C111" s="2">
        <v>1447535.27</v>
      </c>
      <c r="D111" s="2">
        <v>0</v>
      </c>
      <c r="E111" s="2">
        <v>-1345686</v>
      </c>
      <c r="F111" s="2">
        <v>0</v>
      </c>
      <c r="G111" s="2">
        <v>175073</v>
      </c>
      <c r="H111" s="2">
        <v>145617.51999999999</v>
      </c>
      <c r="I111" s="2">
        <v>276922.27</v>
      </c>
      <c r="J111" s="2">
        <v>145617.51999999999</v>
      </c>
      <c r="K111" s="2">
        <v>131304.75</v>
      </c>
      <c r="L111" s="2">
        <v>0</v>
      </c>
      <c r="M111" t="s">
        <v>289</v>
      </c>
    </row>
    <row r="112" spans="1:13" x14ac:dyDescent="0.2">
      <c r="A112" t="s">
        <v>290</v>
      </c>
      <c r="B112" t="s">
        <v>291</v>
      </c>
      <c r="C112" s="2">
        <v>0</v>
      </c>
      <c r="D112" s="2">
        <v>0</v>
      </c>
      <c r="E112" s="2">
        <v>0</v>
      </c>
      <c r="F112" s="2">
        <v>0</v>
      </c>
      <c r="G112" s="2">
        <v>3531504.08</v>
      </c>
      <c r="H112" s="2">
        <v>0</v>
      </c>
      <c r="I112" s="2">
        <v>3531504.08</v>
      </c>
      <c r="J112" s="2">
        <v>0</v>
      </c>
      <c r="K112" s="2">
        <v>3531504.08</v>
      </c>
      <c r="L112" s="2">
        <v>0</v>
      </c>
      <c r="M112" t="s">
        <v>292</v>
      </c>
    </row>
    <row r="113" spans="1:14" x14ac:dyDescent="0.2">
      <c r="A113" t="s">
        <v>293</v>
      </c>
      <c r="B113" t="s">
        <v>294</v>
      </c>
      <c r="C113" s="2">
        <v>1494.71</v>
      </c>
      <c r="D113" s="2">
        <v>0</v>
      </c>
      <c r="E113" s="2">
        <v>15867824</v>
      </c>
      <c r="F113" s="2">
        <v>15815725</v>
      </c>
      <c r="G113" s="2">
        <v>1437213</v>
      </c>
      <c r="H113" s="2">
        <v>1489064.79</v>
      </c>
      <c r="I113" s="2">
        <v>17306531.710000001</v>
      </c>
      <c r="J113" s="2">
        <v>17304789.789999999</v>
      </c>
      <c r="K113" s="2">
        <v>1741.92</v>
      </c>
      <c r="L113" s="2">
        <v>0</v>
      </c>
      <c r="M113" t="s">
        <v>295</v>
      </c>
    </row>
    <row r="114" spans="1:14" x14ac:dyDescent="0.2">
      <c r="A114" t="s">
        <v>296</v>
      </c>
      <c r="B114" t="s">
        <v>297</v>
      </c>
      <c r="C114" s="2">
        <v>0</v>
      </c>
      <c r="D114" s="2">
        <v>1089.93</v>
      </c>
      <c r="E114" s="2">
        <v>0</v>
      </c>
      <c r="F114" s="2">
        <v>0.01</v>
      </c>
      <c r="G114" s="2">
        <v>0</v>
      </c>
      <c r="H114" s="2">
        <v>0</v>
      </c>
      <c r="I114" s="2">
        <v>0</v>
      </c>
      <c r="J114" s="2">
        <v>1089.94</v>
      </c>
      <c r="K114" s="2">
        <v>0</v>
      </c>
      <c r="L114" s="2">
        <v>1089.94</v>
      </c>
      <c r="M114" t="s">
        <v>298</v>
      </c>
    </row>
    <row r="115" spans="1:14" x14ac:dyDescent="0.2">
      <c r="A115" t="s">
        <v>299</v>
      </c>
      <c r="B115" t="s">
        <v>300</v>
      </c>
      <c r="C115" s="2">
        <v>0</v>
      </c>
      <c r="D115" s="2">
        <v>0</v>
      </c>
      <c r="E115" s="2">
        <v>160.78</v>
      </c>
      <c r="F115" s="2">
        <v>160.78</v>
      </c>
      <c r="G115" s="2">
        <v>0</v>
      </c>
      <c r="H115" s="2">
        <v>0</v>
      </c>
      <c r="I115" s="2">
        <v>160.78</v>
      </c>
      <c r="J115" s="2">
        <v>160.78</v>
      </c>
      <c r="K115" s="2">
        <v>0</v>
      </c>
      <c r="L115" s="2">
        <v>0</v>
      </c>
      <c r="M115" t="s">
        <v>301</v>
      </c>
    </row>
    <row r="116" spans="1:14" x14ac:dyDescent="0.2">
      <c r="A116" t="s">
        <v>302</v>
      </c>
      <c r="B116" t="s">
        <v>303</v>
      </c>
      <c r="C116" s="2">
        <v>0</v>
      </c>
      <c r="D116" s="2">
        <v>0</v>
      </c>
      <c r="E116" s="2">
        <v>2345477.69</v>
      </c>
      <c r="F116" s="2">
        <v>2345477.69</v>
      </c>
      <c r="G116" s="2">
        <v>580428.29</v>
      </c>
      <c r="H116" s="2">
        <v>580428.29</v>
      </c>
      <c r="I116" s="2">
        <v>2925905.98</v>
      </c>
      <c r="J116" s="2">
        <v>2925905.98</v>
      </c>
      <c r="K116" s="2">
        <v>0</v>
      </c>
      <c r="L116" s="2">
        <v>0</v>
      </c>
      <c r="M116" t="s">
        <v>304</v>
      </c>
    </row>
    <row r="117" spans="1:14" s="6" customFormat="1" x14ac:dyDescent="0.2">
      <c r="A117" s="11"/>
      <c r="B117" s="11"/>
      <c r="C117" s="12">
        <f>SUM(C64:C116)</f>
        <v>67266737.279999986</v>
      </c>
      <c r="D117" s="12">
        <f t="shared" ref="D117:L117" si="3">SUM(D64:D116)</f>
        <v>96175960.450000003</v>
      </c>
      <c r="E117" s="12">
        <f t="shared" si="3"/>
        <v>1205068094.01</v>
      </c>
      <c r="F117" s="12">
        <f t="shared" si="3"/>
        <v>1193728216.8099997</v>
      </c>
      <c r="G117" s="12">
        <f t="shared" si="3"/>
        <v>198403441.04000002</v>
      </c>
      <c r="H117" s="12">
        <f t="shared" si="3"/>
        <v>231867273.74000001</v>
      </c>
      <c r="I117" s="12">
        <f t="shared" si="3"/>
        <v>1470738272.3299999</v>
      </c>
      <c r="J117" s="12">
        <f t="shared" si="3"/>
        <v>1521771451</v>
      </c>
      <c r="K117" s="12">
        <f t="shared" si="3"/>
        <v>66170337.569999993</v>
      </c>
      <c r="L117" s="12">
        <f t="shared" si="3"/>
        <v>117203516.24000001</v>
      </c>
      <c r="M117" s="13" t="s">
        <v>642</v>
      </c>
      <c r="N117" s="14"/>
    </row>
    <row r="118" spans="1:14" x14ac:dyDescent="0.2">
      <c r="A118" t="s">
        <v>305</v>
      </c>
      <c r="B118" t="s">
        <v>306</v>
      </c>
      <c r="C118" s="2">
        <v>2515.87</v>
      </c>
      <c r="D118" s="2">
        <v>0</v>
      </c>
      <c r="E118" s="2">
        <v>5767785</v>
      </c>
      <c r="F118" s="2">
        <v>5527637.8799999999</v>
      </c>
      <c r="G118" s="2">
        <v>509110</v>
      </c>
      <c r="H118" s="2">
        <v>475649.43</v>
      </c>
      <c r="I118" s="2">
        <v>6279410.8700000001</v>
      </c>
      <c r="J118" s="2">
        <v>6003287.3099999996</v>
      </c>
      <c r="K118" s="2">
        <v>276123.56</v>
      </c>
      <c r="L118" s="2">
        <v>0</v>
      </c>
      <c r="M118" t="s">
        <v>307</v>
      </c>
    </row>
    <row r="119" spans="1:14" x14ac:dyDescent="0.2">
      <c r="A119" t="s">
        <v>308</v>
      </c>
      <c r="B119" t="s">
        <v>309</v>
      </c>
      <c r="C119" s="2">
        <v>1819.1</v>
      </c>
      <c r="D119" s="2">
        <v>0</v>
      </c>
      <c r="E119" s="2">
        <v>78000</v>
      </c>
      <c r="F119" s="2">
        <v>76143.63</v>
      </c>
      <c r="G119" s="2">
        <v>4000</v>
      </c>
      <c r="H119" s="2">
        <v>5779.72</v>
      </c>
      <c r="I119" s="2">
        <v>83819.100000000006</v>
      </c>
      <c r="J119" s="2">
        <v>81923.350000000006</v>
      </c>
      <c r="K119" s="2">
        <v>1895.75</v>
      </c>
      <c r="L119" s="2">
        <v>0</v>
      </c>
      <c r="M119" t="s">
        <v>310</v>
      </c>
    </row>
    <row r="120" spans="1:14" x14ac:dyDescent="0.2">
      <c r="A120" t="s">
        <v>311</v>
      </c>
      <c r="B120" t="s">
        <v>312</v>
      </c>
      <c r="C120" s="2">
        <v>0</v>
      </c>
      <c r="D120" s="2">
        <v>0</v>
      </c>
      <c r="E120" s="2">
        <v>223149926.19999999</v>
      </c>
      <c r="F120" s="2">
        <v>223149926.19999999</v>
      </c>
      <c r="G120" s="2">
        <v>23487807.800000001</v>
      </c>
      <c r="H120" s="2">
        <v>23276418.170000002</v>
      </c>
      <c r="I120" s="2">
        <v>246637734</v>
      </c>
      <c r="J120" s="2">
        <v>246426344.37</v>
      </c>
      <c r="K120" s="2">
        <v>211389.63</v>
      </c>
      <c r="L120" s="2">
        <v>0</v>
      </c>
      <c r="M120" t="s">
        <v>313</v>
      </c>
    </row>
    <row r="121" spans="1:14" x14ac:dyDescent="0.2"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4" x14ac:dyDescent="0.2">
      <c r="A122" t="s">
        <v>314</v>
      </c>
      <c r="B122" t="s">
        <v>315</v>
      </c>
      <c r="C122" s="2">
        <v>0</v>
      </c>
      <c r="D122" s="2">
        <v>0</v>
      </c>
      <c r="E122" s="2">
        <v>84142397.340000004</v>
      </c>
      <c r="F122" s="2">
        <v>84142397.340000004</v>
      </c>
      <c r="G122" s="2">
        <v>5753845.0199999996</v>
      </c>
      <c r="H122" s="2">
        <v>5753845.0199999996</v>
      </c>
      <c r="I122" s="2">
        <v>89896242.359999999</v>
      </c>
      <c r="J122" s="2">
        <v>89896242.359999999</v>
      </c>
      <c r="K122" s="2">
        <v>0</v>
      </c>
      <c r="L122" s="2">
        <v>0</v>
      </c>
      <c r="M122" t="s">
        <v>316</v>
      </c>
    </row>
    <row r="123" spans="1:14" x14ac:dyDescent="0.2">
      <c r="A123" t="s">
        <v>317</v>
      </c>
      <c r="B123" t="s">
        <v>318</v>
      </c>
      <c r="C123" s="2">
        <v>0.2</v>
      </c>
      <c r="D123" s="2">
        <v>0</v>
      </c>
      <c r="E123" s="2">
        <v>3487729.28</v>
      </c>
      <c r="F123" s="2">
        <v>3487728.99</v>
      </c>
      <c r="G123" s="2">
        <v>969752.03</v>
      </c>
      <c r="H123" s="2">
        <v>969752.52</v>
      </c>
      <c r="I123" s="2">
        <v>4457481.51</v>
      </c>
      <c r="J123" s="2">
        <v>4457481.51</v>
      </c>
      <c r="K123" s="2">
        <v>0</v>
      </c>
      <c r="L123" s="2">
        <v>0</v>
      </c>
      <c r="M123" t="s">
        <v>319</v>
      </c>
    </row>
    <row r="124" spans="1:14" x14ac:dyDescent="0.2">
      <c r="A124" t="s">
        <v>320</v>
      </c>
      <c r="B124" t="s">
        <v>321</v>
      </c>
      <c r="C124" s="2">
        <v>141701.03</v>
      </c>
      <c r="D124" s="2">
        <v>0</v>
      </c>
      <c r="E124" s="2">
        <v>21368924.530000001</v>
      </c>
      <c r="F124" s="2">
        <v>21394610.5</v>
      </c>
      <c r="G124" s="2">
        <v>928988.94</v>
      </c>
      <c r="H124" s="2">
        <v>1010076.01</v>
      </c>
      <c r="I124" s="2">
        <v>22439614.5</v>
      </c>
      <c r="J124" s="2">
        <v>22404686.510000002</v>
      </c>
      <c r="K124" s="2">
        <v>34927.99</v>
      </c>
      <c r="L124" s="2">
        <v>0</v>
      </c>
      <c r="M124" t="s">
        <v>322</v>
      </c>
    </row>
    <row r="125" spans="1:14" x14ac:dyDescent="0.2">
      <c r="A125" t="s">
        <v>323</v>
      </c>
      <c r="B125" t="s">
        <v>324</v>
      </c>
      <c r="C125" s="2">
        <v>8608.99</v>
      </c>
      <c r="D125" s="2">
        <v>0</v>
      </c>
      <c r="E125" s="2">
        <v>604158.55000000005</v>
      </c>
      <c r="F125" s="2">
        <v>579834</v>
      </c>
      <c r="G125" s="2">
        <v>141.97999999999999</v>
      </c>
      <c r="H125" s="2">
        <v>4059.65</v>
      </c>
      <c r="I125" s="2">
        <v>612909.52</v>
      </c>
      <c r="J125" s="2">
        <v>583893.65</v>
      </c>
      <c r="K125" s="2">
        <v>29015.87</v>
      </c>
      <c r="L125" s="2">
        <v>0</v>
      </c>
      <c r="M125" t="s">
        <v>325</v>
      </c>
    </row>
    <row r="126" spans="1:14" x14ac:dyDescent="0.2">
      <c r="A126" t="s">
        <v>326</v>
      </c>
      <c r="B126" t="s">
        <v>327</v>
      </c>
      <c r="C126" s="2">
        <v>4.49</v>
      </c>
      <c r="D126" s="2">
        <v>0</v>
      </c>
      <c r="E126" s="2">
        <v>188047887.09</v>
      </c>
      <c r="F126" s="2">
        <v>188047887.21000001</v>
      </c>
      <c r="G126" s="2">
        <v>26674216.719999999</v>
      </c>
      <c r="H126" s="2">
        <v>26593302.219999999</v>
      </c>
      <c r="I126" s="2">
        <v>214722108.30000001</v>
      </c>
      <c r="J126" s="2">
        <v>214641189.43000001</v>
      </c>
      <c r="K126" s="2">
        <v>80918.87</v>
      </c>
      <c r="L126" s="2">
        <v>0</v>
      </c>
      <c r="M126" t="s">
        <v>328</v>
      </c>
    </row>
    <row r="127" spans="1:14" x14ac:dyDescent="0.2">
      <c r="A127" t="s">
        <v>329</v>
      </c>
      <c r="B127" t="s">
        <v>330</v>
      </c>
      <c r="C127" s="2">
        <v>0.06</v>
      </c>
      <c r="D127" s="2">
        <v>0</v>
      </c>
      <c r="E127" s="2">
        <v>249540247.25999999</v>
      </c>
      <c r="F127" s="2">
        <v>259987025.56999999</v>
      </c>
      <c r="G127" s="2">
        <v>17488641.059999999</v>
      </c>
      <c r="H127" s="2">
        <v>9558716.5800000001</v>
      </c>
      <c r="I127" s="2">
        <v>267028888.38</v>
      </c>
      <c r="J127" s="2">
        <v>269545742.14999998</v>
      </c>
      <c r="K127" s="2">
        <v>0</v>
      </c>
      <c r="L127" s="2">
        <v>2516853.77</v>
      </c>
      <c r="M127" t="s">
        <v>331</v>
      </c>
    </row>
    <row r="128" spans="1:14" x14ac:dyDescent="0.2">
      <c r="A128" t="s">
        <v>332</v>
      </c>
      <c r="B128" t="s">
        <v>333</v>
      </c>
      <c r="C128" s="2">
        <v>0</v>
      </c>
      <c r="D128" s="2">
        <v>0</v>
      </c>
      <c r="E128" s="2">
        <v>166.37</v>
      </c>
      <c r="F128" s="2">
        <v>166.37</v>
      </c>
      <c r="G128" s="2">
        <v>0</v>
      </c>
      <c r="H128" s="2">
        <v>0</v>
      </c>
      <c r="I128" s="2">
        <v>166.37</v>
      </c>
      <c r="J128" s="2">
        <v>166.37</v>
      </c>
      <c r="K128" s="2">
        <v>0</v>
      </c>
      <c r="L128" s="2">
        <v>0</v>
      </c>
      <c r="M128" t="s">
        <v>334</v>
      </c>
    </row>
    <row r="129" spans="1:14" x14ac:dyDescent="0.2">
      <c r="A129" t="s">
        <v>335</v>
      </c>
      <c r="B129" t="s">
        <v>336</v>
      </c>
      <c r="C129" s="2">
        <v>58743.38</v>
      </c>
      <c r="D129" s="2">
        <v>0</v>
      </c>
      <c r="E129" s="2">
        <v>2922689.34</v>
      </c>
      <c r="F129" s="2">
        <v>2852475.84</v>
      </c>
      <c r="G129" s="2">
        <v>182255.59</v>
      </c>
      <c r="H129" s="2">
        <v>231220.71</v>
      </c>
      <c r="I129" s="2">
        <v>3163688.31</v>
      </c>
      <c r="J129" s="2">
        <v>3083696.55</v>
      </c>
      <c r="K129" s="2">
        <v>79991.759999999995</v>
      </c>
      <c r="L129" s="2">
        <v>0</v>
      </c>
      <c r="M129" t="s">
        <v>337</v>
      </c>
    </row>
    <row r="130" spans="1:14" x14ac:dyDescent="0.2">
      <c r="A130" t="s">
        <v>338</v>
      </c>
      <c r="B130" t="s">
        <v>339</v>
      </c>
      <c r="C130" s="2">
        <v>0</v>
      </c>
      <c r="D130" s="2">
        <v>3175974.31</v>
      </c>
      <c r="E130" s="2">
        <v>31326967.510000002</v>
      </c>
      <c r="F130" s="2">
        <v>28150993.199999999</v>
      </c>
      <c r="G130" s="2">
        <v>0</v>
      </c>
      <c r="H130" s="2">
        <v>0</v>
      </c>
      <c r="I130" s="2">
        <v>31326967.510000002</v>
      </c>
      <c r="J130" s="2">
        <v>31326967.510000002</v>
      </c>
      <c r="K130" s="2">
        <v>0</v>
      </c>
      <c r="L130" s="2">
        <v>0</v>
      </c>
      <c r="M130" t="s">
        <v>340</v>
      </c>
    </row>
    <row r="131" spans="1:14" x14ac:dyDescent="0.2">
      <c r="A131" t="s">
        <v>341</v>
      </c>
      <c r="B131" t="s">
        <v>339</v>
      </c>
      <c r="C131" s="2">
        <v>0</v>
      </c>
      <c r="D131" s="2">
        <v>0</v>
      </c>
      <c r="E131" s="2">
        <v>13143922.140000001</v>
      </c>
      <c r="F131" s="2">
        <v>14201425.17</v>
      </c>
      <c r="G131" s="2">
        <v>9433834.5700000003</v>
      </c>
      <c r="H131" s="2">
        <v>8376331.54</v>
      </c>
      <c r="I131" s="2">
        <v>22577756.710000001</v>
      </c>
      <c r="J131" s="2">
        <v>22577756.710000001</v>
      </c>
      <c r="K131" s="2">
        <v>0</v>
      </c>
      <c r="L131" s="2">
        <v>0</v>
      </c>
      <c r="M131" t="s">
        <v>342</v>
      </c>
    </row>
    <row r="132" spans="1:14" x14ac:dyDescent="0.2">
      <c r="A132" t="s">
        <v>343</v>
      </c>
      <c r="B132" t="s">
        <v>344</v>
      </c>
      <c r="C132" s="2">
        <v>0</v>
      </c>
      <c r="D132" s="2">
        <v>648715.38</v>
      </c>
      <c r="E132" s="2">
        <v>32109461.460000001</v>
      </c>
      <c r="F132" s="2">
        <v>32686167.550000001</v>
      </c>
      <c r="G132" s="2">
        <v>5467887.2999999998</v>
      </c>
      <c r="H132" s="2">
        <v>4242465.83</v>
      </c>
      <c r="I132" s="2">
        <v>37577348.759999998</v>
      </c>
      <c r="J132" s="2">
        <v>37577348.759999998</v>
      </c>
      <c r="K132" s="2">
        <v>0</v>
      </c>
      <c r="L132" s="2">
        <v>0</v>
      </c>
      <c r="M132" t="s">
        <v>345</v>
      </c>
    </row>
    <row r="133" spans="1:14" x14ac:dyDescent="0.2">
      <c r="A133" t="s">
        <v>346</v>
      </c>
      <c r="B133" t="s">
        <v>347</v>
      </c>
      <c r="C133" s="2">
        <v>0</v>
      </c>
      <c r="D133" s="2">
        <v>13720190.73</v>
      </c>
      <c r="E133" s="2">
        <v>114439168.45</v>
      </c>
      <c r="F133" s="2">
        <v>100718977.72</v>
      </c>
      <c r="G133" s="2">
        <v>0</v>
      </c>
      <c r="H133" s="2">
        <v>0</v>
      </c>
      <c r="I133" s="2">
        <v>114439168.45</v>
      </c>
      <c r="J133" s="2">
        <v>114439168.45</v>
      </c>
      <c r="K133" s="2">
        <v>0</v>
      </c>
      <c r="L133" s="2">
        <v>0</v>
      </c>
      <c r="M133" t="s">
        <v>348</v>
      </c>
    </row>
    <row r="134" spans="1:14" x14ac:dyDescent="0.2">
      <c r="A134" t="s">
        <v>349</v>
      </c>
      <c r="B134" t="s">
        <v>347</v>
      </c>
      <c r="C134" s="2">
        <v>0</v>
      </c>
      <c r="D134" s="2">
        <v>0</v>
      </c>
      <c r="E134" s="2">
        <v>12500354.369999999</v>
      </c>
      <c r="F134" s="2">
        <v>12500354.369999999</v>
      </c>
      <c r="G134" s="2">
        <v>0</v>
      </c>
      <c r="H134" s="2">
        <v>0</v>
      </c>
      <c r="I134" s="2">
        <v>12500354.369999999</v>
      </c>
      <c r="J134" s="2">
        <v>12500354.369999999</v>
      </c>
      <c r="K134" s="2">
        <v>0</v>
      </c>
      <c r="L134" s="2">
        <v>0</v>
      </c>
      <c r="M134" t="s">
        <v>350</v>
      </c>
    </row>
    <row r="135" spans="1:14" x14ac:dyDescent="0.2">
      <c r="A135" t="s">
        <v>351</v>
      </c>
      <c r="B135" t="s">
        <v>352</v>
      </c>
      <c r="C135" s="2">
        <v>1467.64</v>
      </c>
      <c r="D135" s="2">
        <v>0</v>
      </c>
      <c r="E135" s="2">
        <v>50189.11</v>
      </c>
      <c r="F135" s="2">
        <v>48788.88</v>
      </c>
      <c r="G135" s="2">
        <v>4750</v>
      </c>
      <c r="H135" s="2">
        <v>7111.68</v>
      </c>
      <c r="I135" s="2">
        <v>56406.75</v>
      </c>
      <c r="J135" s="2">
        <v>55900.56</v>
      </c>
      <c r="K135" s="2">
        <v>506.19</v>
      </c>
      <c r="L135" s="2">
        <v>0</v>
      </c>
      <c r="M135" t="s">
        <v>353</v>
      </c>
    </row>
    <row r="136" spans="1:14" x14ac:dyDescent="0.2">
      <c r="A136" t="s">
        <v>354</v>
      </c>
      <c r="B136" t="s">
        <v>355</v>
      </c>
      <c r="C136" s="2">
        <v>2180.19</v>
      </c>
      <c r="D136" s="2">
        <v>0</v>
      </c>
      <c r="E136" s="2">
        <v>30.38</v>
      </c>
      <c r="F136" s="2">
        <v>21.63</v>
      </c>
      <c r="G136" s="2">
        <v>0.22</v>
      </c>
      <c r="H136" s="2">
        <v>0</v>
      </c>
      <c r="I136" s="2">
        <v>2210.79</v>
      </c>
      <c r="J136" s="2">
        <v>21.63</v>
      </c>
      <c r="K136" s="2">
        <v>2189.16</v>
      </c>
      <c r="L136" s="2">
        <v>0</v>
      </c>
      <c r="M136" t="s">
        <v>356</v>
      </c>
    </row>
    <row r="137" spans="1:14" x14ac:dyDescent="0.2">
      <c r="A137" t="s">
        <v>357</v>
      </c>
      <c r="B137" t="s">
        <v>358</v>
      </c>
      <c r="C137" s="2">
        <v>0</v>
      </c>
      <c r="D137" s="2">
        <v>0</v>
      </c>
      <c r="E137" s="2">
        <v>4210200</v>
      </c>
      <c r="F137" s="2">
        <v>4210200</v>
      </c>
      <c r="G137" s="2">
        <v>410190</v>
      </c>
      <c r="H137" s="2">
        <v>410190</v>
      </c>
      <c r="I137" s="2">
        <v>4620390</v>
      </c>
      <c r="J137" s="2">
        <v>4620390</v>
      </c>
      <c r="K137" s="2">
        <v>0</v>
      </c>
      <c r="L137" s="2">
        <v>0</v>
      </c>
      <c r="M137" t="s">
        <v>359</v>
      </c>
    </row>
    <row r="138" spans="1:14" x14ac:dyDescent="0.2">
      <c r="A138" t="s">
        <v>360</v>
      </c>
      <c r="B138" t="s">
        <v>361</v>
      </c>
      <c r="C138" s="2">
        <v>0</v>
      </c>
      <c r="D138" s="2">
        <v>0</v>
      </c>
      <c r="E138" s="2">
        <v>107100</v>
      </c>
      <c r="F138" s="2">
        <v>107100</v>
      </c>
      <c r="G138" s="2">
        <v>0</v>
      </c>
      <c r="H138" s="2">
        <v>0</v>
      </c>
      <c r="I138" s="2">
        <v>107100</v>
      </c>
      <c r="J138" s="2">
        <v>107100</v>
      </c>
      <c r="K138" s="2">
        <v>0</v>
      </c>
      <c r="L138" s="2">
        <v>0</v>
      </c>
      <c r="M138" t="s">
        <v>362</v>
      </c>
    </row>
    <row r="139" spans="1:14" x14ac:dyDescent="0.2">
      <c r="A139" t="s">
        <v>363</v>
      </c>
      <c r="B139" t="s">
        <v>364</v>
      </c>
      <c r="C139" s="2">
        <v>0</v>
      </c>
      <c r="D139" s="2">
        <v>0</v>
      </c>
      <c r="E139" s="2">
        <v>70596509.140000001</v>
      </c>
      <c r="F139" s="2">
        <v>70596509.140000001</v>
      </c>
      <c r="G139" s="2">
        <v>16524936.75</v>
      </c>
      <c r="H139" s="2">
        <v>13988706.75</v>
      </c>
      <c r="I139" s="2">
        <v>87121445.890000001</v>
      </c>
      <c r="J139" s="2">
        <v>84585215.890000001</v>
      </c>
      <c r="K139" s="2">
        <v>2536230</v>
      </c>
      <c r="L139" s="2">
        <v>0</v>
      </c>
      <c r="M139" t="s">
        <v>365</v>
      </c>
    </row>
    <row r="140" spans="1:14" s="6" customFormat="1" x14ac:dyDescent="0.2">
      <c r="A140" s="11"/>
      <c r="B140" s="11"/>
      <c r="C140" s="12">
        <f>SUM(C118:C139)</f>
        <v>217040.95</v>
      </c>
      <c r="D140" s="12">
        <f t="shared" ref="D140:L140" si="4">SUM(D118:D139)</f>
        <v>17544880.420000002</v>
      </c>
      <c r="E140" s="12">
        <f t="shared" si="4"/>
        <v>1057593813.52</v>
      </c>
      <c r="F140" s="12">
        <f t="shared" si="4"/>
        <v>1052466371.1899999</v>
      </c>
      <c r="G140" s="12">
        <f t="shared" si="4"/>
        <v>107840357.98</v>
      </c>
      <c r="H140" s="12">
        <f t="shared" si="4"/>
        <v>94903625.829999998</v>
      </c>
      <c r="I140" s="12">
        <f t="shared" si="4"/>
        <v>1165651212.45</v>
      </c>
      <c r="J140" s="12">
        <f t="shared" si="4"/>
        <v>1164914877.4400001</v>
      </c>
      <c r="K140" s="12">
        <f t="shared" si="4"/>
        <v>3253188.7800000003</v>
      </c>
      <c r="L140" s="12">
        <f t="shared" si="4"/>
        <v>2516853.77</v>
      </c>
      <c r="M140" s="13" t="s">
        <v>643</v>
      </c>
      <c r="N140" s="14"/>
    </row>
    <row r="141" spans="1:14" x14ac:dyDescent="0.2">
      <c r="A141" t="s">
        <v>366</v>
      </c>
      <c r="B141" t="s">
        <v>367</v>
      </c>
      <c r="C141" s="2">
        <v>0</v>
      </c>
      <c r="D141" s="2">
        <v>0</v>
      </c>
      <c r="E141" s="2">
        <v>213651256.28</v>
      </c>
      <c r="F141" s="2">
        <v>213651256.28</v>
      </c>
      <c r="G141" s="2">
        <v>19194793.399999999</v>
      </c>
      <c r="H141" s="2">
        <v>19194793.399999999</v>
      </c>
      <c r="I141" s="2">
        <v>232846049.68000001</v>
      </c>
      <c r="J141" s="2">
        <v>232846049.68000001</v>
      </c>
      <c r="K141" s="2">
        <v>0</v>
      </c>
      <c r="L141" s="2">
        <v>0</v>
      </c>
      <c r="M141" t="s">
        <v>368</v>
      </c>
    </row>
    <row r="142" spans="1:14" x14ac:dyDescent="0.2">
      <c r="A142" t="s">
        <v>369</v>
      </c>
      <c r="B142" t="s">
        <v>370</v>
      </c>
      <c r="C142" s="2">
        <v>0</v>
      </c>
      <c r="D142" s="2">
        <v>0</v>
      </c>
      <c r="E142" s="2">
        <v>45028.35</v>
      </c>
      <c r="F142" s="2">
        <v>45028.35</v>
      </c>
      <c r="G142" s="2">
        <v>6553.68</v>
      </c>
      <c r="H142" s="2">
        <v>6553.68</v>
      </c>
      <c r="I142" s="2">
        <v>51582.03</v>
      </c>
      <c r="J142" s="2">
        <v>51582.03</v>
      </c>
      <c r="K142" s="2">
        <v>0</v>
      </c>
      <c r="L142" s="2">
        <v>0</v>
      </c>
      <c r="M142" t="s">
        <v>371</v>
      </c>
    </row>
    <row r="143" spans="1:14" x14ac:dyDescent="0.2">
      <c r="A143" t="s">
        <v>372</v>
      </c>
      <c r="B143" t="s">
        <v>373</v>
      </c>
      <c r="C143" s="2">
        <v>0</v>
      </c>
      <c r="D143" s="2">
        <v>0</v>
      </c>
      <c r="E143" s="2">
        <v>2904874.72</v>
      </c>
      <c r="F143" s="2">
        <v>2904874.72</v>
      </c>
      <c r="G143" s="2">
        <v>643370.06000000006</v>
      </c>
      <c r="H143" s="2">
        <v>643370.06000000006</v>
      </c>
      <c r="I143" s="2">
        <v>3548244.78</v>
      </c>
      <c r="J143" s="2">
        <v>3548244.78</v>
      </c>
      <c r="K143" s="2">
        <v>0</v>
      </c>
      <c r="L143" s="2">
        <v>0</v>
      </c>
      <c r="M143" t="s">
        <v>374</v>
      </c>
    </row>
    <row r="144" spans="1:14" x14ac:dyDescent="0.2">
      <c r="A144" t="s">
        <v>375</v>
      </c>
      <c r="B144" t="s">
        <v>376</v>
      </c>
      <c r="C144" s="2">
        <v>0</v>
      </c>
      <c r="D144" s="2">
        <v>0</v>
      </c>
      <c r="E144" s="2">
        <v>-2258.14</v>
      </c>
      <c r="F144" s="2">
        <v>-2258.14</v>
      </c>
      <c r="G144" s="2">
        <v>5142.26</v>
      </c>
      <c r="H144" s="2">
        <v>5142.26</v>
      </c>
      <c r="I144" s="2">
        <v>2884.12</v>
      </c>
      <c r="J144" s="2">
        <v>2884.12</v>
      </c>
      <c r="K144" s="2">
        <v>0</v>
      </c>
      <c r="L144" s="2">
        <v>0</v>
      </c>
      <c r="M144" t="s">
        <v>377</v>
      </c>
    </row>
    <row r="145" spans="1:13" x14ac:dyDescent="0.2">
      <c r="A145" t="s">
        <v>378</v>
      </c>
      <c r="B145" t="s">
        <v>379</v>
      </c>
      <c r="C145" s="2">
        <v>0</v>
      </c>
      <c r="D145" s="2">
        <v>0</v>
      </c>
      <c r="E145" s="2">
        <v>123303.57</v>
      </c>
      <c r="F145" s="2">
        <v>123303.57</v>
      </c>
      <c r="G145" s="2">
        <v>18559.57</v>
      </c>
      <c r="H145" s="2">
        <v>18559.57</v>
      </c>
      <c r="I145" s="2">
        <v>141863.14000000001</v>
      </c>
      <c r="J145" s="2">
        <v>141863.14000000001</v>
      </c>
      <c r="K145" s="2">
        <v>0</v>
      </c>
      <c r="L145" s="2">
        <v>0</v>
      </c>
      <c r="M145" t="s">
        <v>380</v>
      </c>
    </row>
    <row r="146" spans="1:13" x14ac:dyDescent="0.2">
      <c r="A146" t="s">
        <v>381</v>
      </c>
      <c r="B146" t="s">
        <v>382</v>
      </c>
      <c r="C146" s="2">
        <v>0</v>
      </c>
      <c r="D146" s="2">
        <v>0</v>
      </c>
      <c r="E146" s="2">
        <v>29303.42</v>
      </c>
      <c r="F146" s="2">
        <v>29303.42</v>
      </c>
      <c r="G146" s="2">
        <v>15002.74</v>
      </c>
      <c r="H146" s="2">
        <v>15002.74</v>
      </c>
      <c r="I146" s="2">
        <v>44306.16</v>
      </c>
      <c r="J146" s="2">
        <v>44306.16</v>
      </c>
      <c r="K146" s="2">
        <v>0</v>
      </c>
      <c r="L146" s="2">
        <v>0</v>
      </c>
      <c r="M146" t="s">
        <v>383</v>
      </c>
    </row>
    <row r="147" spans="1:13" x14ac:dyDescent="0.2">
      <c r="A147" t="s">
        <v>384</v>
      </c>
      <c r="B147" t="s">
        <v>385</v>
      </c>
      <c r="C147" s="2">
        <v>0</v>
      </c>
      <c r="D147" s="2">
        <v>0</v>
      </c>
      <c r="E147" s="2">
        <v>1081267.2</v>
      </c>
      <c r="F147" s="2">
        <v>1081267.2</v>
      </c>
      <c r="G147" s="2">
        <v>135053.68</v>
      </c>
      <c r="H147" s="2">
        <v>135053.68</v>
      </c>
      <c r="I147" s="2">
        <v>1216320.8799999999</v>
      </c>
      <c r="J147" s="2">
        <v>1216320.8799999999</v>
      </c>
      <c r="K147" s="2">
        <v>0</v>
      </c>
      <c r="L147" s="2">
        <v>0</v>
      </c>
      <c r="M147" t="s">
        <v>386</v>
      </c>
    </row>
    <row r="148" spans="1:13" x14ac:dyDescent="0.2">
      <c r="A148" t="s">
        <v>387</v>
      </c>
      <c r="B148" t="s">
        <v>388</v>
      </c>
      <c r="C148" s="2">
        <v>0</v>
      </c>
      <c r="D148" s="2">
        <v>0</v>
      </c>
      <c r="E148" s="2">
        <v>58302.02</v>
      </c>
      <c r="F148" s="2">
        <v>58302.02</v>
      </c>
      <c r="G148" s="2">
        <v>18203.34</v>
      </c>
      <c r="H148" s="2">
        <v>18203.34</v>
      </c>
      <c r="I148" s="2">
        <v>76505.36</v>
      </c>
      <c r="J148" s="2">
        <v>76505.36</v>
      </c>
      <c r="K148" s="2">
        <v>0</v>
      </c>
      <c r="L148" s="2">
        <v>0</v>
      </c>
      <c r="M148" t="s">
        <v>389</v>
      </c>
    </row>
    <row r="149" spans="1:13" x14ac:dyDescent="0.2">
      <c r="A149" t="s">
        <v>390</v>
      </c>
      <c r="B149" t="s">
        <v>391</v>
      </c>
      <c r="C149" s="2">
        <v>0</v>
      </c>
      <c r="D149" s="2">
        <v>0</v>
      </c>
      <c r="E149" s="2">
        <v>91045.36</v>
      </c>
      <c r="F149" s="2">
        <v>91045.36</v>
      </c>
      <c r="G149" s="2">
        <v>4395.92</v>
      </c>
      <c r="H149" s="2">
        <v>4395.92</v>
      </c>
      <c r="I149" s="2">
        <v>95441.279999999999</v>
      </c>
      <c r="J149" s="2">
        <v>95441.279999999999</v>
      </c>
      <c r="K149" s="2">
        <v>0</v>
      </c>
      <c r="L149" s="2">
        <v>0</v>
      </c>
      <c r="M149" t="s">
        <v>392</v>
      </c>
    </row>
    <row r="150" spans="1:13" x14ac:dyDescent="0.2">
      <c r="A150" t="s">
        <v>393</v>
      </c>
      <c r="B150" t="s">
        <v>394</v>
      </c>
      <c r="C150" s="2">
        <v>0</v>
      </c>
      <c r="D150" s="2">
        <v>0</v>
      </c>
      <c r="E150" s="2">
        <v>1122576.1100000001</v>
      </c>
      <c r="F150" s="2">
        <v>1122576.1100000001</v>
      </c>
      <c r="G150" s="2">
        <v>118927.71</v>
      </c>
      <c r="H150" s="2">
        <v>118927.71</v>
      </c>
      <c r="I150" s="2">
        <v>1241503.82</v>
      </c>
      <c r="J150" s="2">
        <v>1241503.82</v>
      </c>
      <c r="K150" s="2">
        <v>0</v>
      </c>
      <c r="L150" s="2">
        <v>0</v>
      </c>
      <c r="M150" t="s">
        <v>395</v>
      </c>
    </row>
    <row r="151" spans="1:13" x14ac:dyDescent="0.2">
      <c r="A151" t="s">
        <v>396</v>
      </c>
      <c r="B151" t="s">
        <v>397</v>
      </c>
      <c r="C151" s="2">
        <v>0</v>
      </c>
      <c r="D151" s="2">
        <v>0</v>
      </c>
      <c r="E151" s="2">
        <v>172827.27</v>
      </c>
      <c r="F151" s="2">
        <v>172827.27</v>
      </c>
      <c r="G151" s="2">
        <v>-7417.65</v>
      </c>
      <c r="H151" s="2">
        <v>-7417.65</v>
      </c>
      <c r="I151" s="2">
        <v>165409.62</v>
      </c>
      <c r="J151" s="2">
        <v>165409.62</v>
      </c>
      <c r="K151" s="2">
        <v>0</v>
      </c>
      <c r="L151" s="2">
        <v>0</v>
      </c>
      <c r="M151" t="s">
        <v>398</v>
      </c>
    </row>
    <row r="152" spans="1:13" x14ac:dyDescent="0.2">
      <c r="A152" t="s">
        <v>399</v>
      </c>
      <c r="B152" t="s">
        <v>400</v>
      </c>
      <c r="C152" s="2">
        <v>0</v>
      </c>
      <c r="D152" s="2">
        <v>0</v>
      </c>
      <c r="E152" s="2">
        <v>42136.81</v>
      </c>
      <c r="F152" s="2">
        <v>42136.81</v>
      </c>
      <c r="G152" s="2">
        <v>4712.62</v>
      </c>
      <c r="H152" s="2">
        <v>4712.62</v>
      </c>
      <c r="I152" s="2">
        <v>46849.43</v>
      </c>
      <c r="J152" s="2">
        <v>46849.43</v>
      </c>
      <c r="K152" s="2">
        <v>0</v>
      </c>
      <c r="L152" s="2">
        <v>0</v>
      </c>
      <c r="M152" t="s">
        <v>401</v>
      </c>
    </row>
    <row r="153" spans="1:13" x14ac:dyDescent="0.2">
      <c r="A153" t="s">
        <v>402</v>
      </c>
      <c r="B153" t="s">
        <v>403</v>
      </c>
      <c r="C153" s="2">
        <v>0</v>
      </c>
      <c r="D153" s="2">
        <v>0</v>
      </c>
      <c r="E153" s="2">
        <v>2598599.5299999998</v>
      </c>
      <c r="F153" s="2">
        <v>2598599.5299999998</v>
      </c>
      <c r="G153" s="2">
        <v>93193.22</v>
      </c>
      <c r="H153" s="2">
        <v>93193.22</v>
      </c>
      <c r="I153" s="2">
        <v>2691792.75</v>
      </c>
      <c r="J153" s="2">
        <v>2691792.75</v>
      </c>
      <c r="K153" s="2">
        <v>0</v>
      </c>
      <c r="L153" s="2">
        <v>0</v>
      </c>
      <c r="M153" t="s">
        <v>404</v>
      </c>
    </row>
    <row r="154" spans="1:13" x14ac:dyDescent="0.2">
      <c r="A154" t="s">
        <v>405</v>
      </c>
      <c r="B154" t="s">
        <v>406</v>
      </c>
      <c r="C154" s="2">
        <v>0</v>
      </c>
      <c r="D154" s="2">
        <v>0</v>
      </c>
      <c r="E154" s="2">
        <v>10585.7</v>
      </c>
      <c r="F154" s="2">
        <v>10585.7</v>
      </c>
      <c r="G154" s="2">
        <v>608.12</v>
      </c>
      <c r="H154" s="2">
        <v>608.12</v>
      </c>
      <c r="I154" s="2">
        <v>11193.82</v>
      </c>
      <c r="J154" s="2">
        <v>11193.82</v>
      </c>
      <c r="K154" s="2">
        <v>0</v>
      </c>
      <c r="L154" s="2">
        <v>0</v>
      </c>
      <c r="M154" t="s">
        <v>407</v>
      </c>
    </row>
    <row r="155" spans="1:13" x14ac:dyDescent="0.2">
      <c r="A155" t="s">
        <v>408</v>
      </c>
      <c r="B155" t="s">
        <v>409</v>
      </c>
      <c r="C155" s="2">
        <v>0</v>
      </c>
      <c r="D155" s="2">
        <v>0</v>
      </c>
      <c r="E155" s="2">
        <v>445657.71</v>
      </c>
      <c r="F155" s="2">
        <v>445657.71</v>
      </c>
      <c r="G155" s="2">
        <v>7365.01</v>
      </c>
      <c r="H155" s="2">
        <v>7365.01</v>
      </c>
      <c r="I155" s="2">
        <v>453022.71999999997</v>
      </c>
      <c r="J155" s="2">
        <v>453022.71999999997</v>
      </c>
      <c r="K155" s="2">
        <v>0</v>
      </c>
      <c r="L155" s="2">
        <v>0</v>
      </c>
      <c r="M155" t="s">
        <v>410</v>
      </c>
    </row>
    <row r="156" spans="1:13" x14ac:dyDescent="0.2">
      <c r="A156" t="s">
        <v>411</v>
      </c>
      <c r="B156" t="s">
        <v>412</v>
      </c>
      <c r="C156" s="2">
        <v>0</v>
      </c>
      <c r="D156" s="2">
        <v>0</v>
      </c>
      <c r="E156" s="2">
        <v>51224.71</v>
      </c>
      <c r="F156" s="2">
        <v>51224.71</v>
      </c>
      <c r="G156" s="2">
        <v>4663.38</v>
      </c>
      <c r="H156" s="2">
        <v>4663.38</v>
      </c>
      <c r="I156" s="2">
        <v>55888.09</v>
      </c>
      <c r="J156" s="2">
        <v>55888.09</v>
      </c>
      <c r="K156" s="2">
        <v>0</v>
      </c>
      <c r="L156" s="2">
        <v>0</v>
      </c>
      <c r="M156" t="s">
        <v>413</v>
      </c>
    </row>
    <row r="157" spans="1:13" x14ac:dyDescent="0.2">
      <c r="A157" t="s">
        <v>414</v>
      </c>
      <c r="B157" t="s">
        <v>415</v>
      </c>
      <c r="C157" s="2">
        <v>0</v>
      </c>
      <c r="D157" s="2">
        <v>0</v>
      </c>
      <c r="E157" s="2">
        <v>126973.14</v>
      </c>
      <c r="F157" s="2">
        <v>126973.14</v>
      </c>
      <c r="G157" s="2">
        <v>0</v>
      </c>
      <c r="H157" s="2">
        <v>0</v>
      </c>
      <c r="I157" s="2">
        <v>126973.14</v>
      </c>
      <c r="J157" s="2">
        <v>126973.14</v>
      </c>
      <c r="K157" s="2">
        <v>0</v>
      </c>
      <c r="L157" s="2">
        <v>0</v>
      </c>
      <c r="M157" t="s">
        <v>416</v>
      </c>
    </row>
    <row r="158" spans="1:13" x14ac:dyDescent="0.2">
      <c r="A158" t="s">
        <v>417</v>
      </c>
      <c r="B158" t="s">
        <v>418</v>
      </c>
      <c r="C158" s="2">
        <v>0</v>
      </c>
      <c r="D158" s="2">
        <v>0</v>
      </c>
      <c r="E158" s="2">
        <v>364638.69</v>
      </c>
      <c r="F158" s="2">
        <v>364638.69</v>
      </c>
      <c r="G158" s="2">
        <v>29975.14</v>
      </c>
      <c r="H158" s="2">
        <v>29975.14</v>
      </c>
      <c r="I158" s="2">
        <v>394613.83</v>
      </c>
      <c r="J158" s="2">
        <v>394613.83</v>
      </c>
      <c r="K158" s="2">
        <v>0</v>
      </c>
      <c r="L158" s="2">
        <v>0</v>
      </c>
      <c r="M158" t="s">
        <v>419</v>
      </c>
    </row>
    <row r="159" spans="1:13" x14ac:dyDescent="0.2">
      <c r="A159" t="s">
        <v>420</v>
      </c>
      <c r="B159" t="s">
        <v>421</v>
      </c>
      <c r="C159" s="2">
        <v>0</v>
      </c>
      <c r="D159" s="2">
        <v>0</v>
      </c>
      <c r="E159" s="2">
        <v>308194.32</v>
      </c>
      <c r="F159" s="2">
        <v>308194.32</v>
      </c>
      <c r="G159" s="2">
        <v>0</v>
      </c>
      <c r="H159" s="2">
        <v>0</v>
      </c>
      <c r="I159" s="2">
        <v>308194.32</v>
      </c>
      <c r="J159" s="2">
        <v>308194.32</v>
      </c>
      <c r="K159" s="2">
        <v>0</v>
      </c>
      <c r="L159" s="2">
        <v>0</v>
      </c>
      <c r="M159" t="s">
        <v>422</v>
      </c>
    </row>
    <row r="160" spans="1:13" x14ac:dyDescent="0.2">
      <c r="A160" t="s">
        <v>423</v>
      </c>
      <c r="B160" t="s">
        <v>424</v>
      </c>
      <c r="C160" s="2">
        <v>0</v>
      </c>
      <c r="D160" s="2">
        <v>0</v>
      </c>
      <c r="E160" s="2">
        <v>806.42</v>
      </c>
      <c r="F160" s="2">
        <v>806.42</v>
      </c>
      <c r="G160" s="2">
        <v>0</v>
      </c>
      <c r="H160" s="2">
        <v>0</v>
      </c>
      <c r="I160" s="2">
        <v>806.42</v>
      </c>
      <c r="J160" s="2">
        <v>806.42</v>
      </c>
      <c r="K160" s="2">
        <v>0</v>
      </c>
      <c r="L160" s="2">
        <v>0</v>
      </c>
      <c r="M160" t="s">
        <v>425</v>
      </c>
    </row>
    <row r="161" spans="1:13" x14ac:dyDescent="0.2">
      <c r="A161" t="s">
        <v>426</v>
      </c>
      <c r="B161" t="s">
        <v>427</v>
      </c>
      <c r="C161" s="2">
        <v>0</v>
      </c>
      <c r="D161" s="2">
        <v>0</v>
      </c>
      <c r="E161" s="2">
        <v>4435228.08</v>
      </c>
      <c r="F161" s="2">
        <v>4435228.08</v>
      </c>
      <c r="G161" s="2">
        <v>569300.82999999996</v>
      </c>
      <c r="H161" s="2">
        <v>569300.82999999996</v>
      </c>
      <c r="I161" s="2">
        <v>5004528.91</v>
      </c>
      <c r="J161" s="2">
        <v>5004528.91</v>
      </c>
      <c r="K161" s="2">
        <v>0</v>
      </c>
      <c r="L161" s="2">
        <v>0</v>
      </c>
      <c r="M161" t="s">
        <v>428</v>
      </c>
    </row>
    <row r="162" spans="1:13" x14ac:dyDescent="0.2">
      <c r="A162" t="s">
        <v>429</v>
      </c>
      <c r="B162" t="s">
        <v>430</v>
      </c>
      <c r="C162" s="2">
        <v>0</v>
      </c>
      <c r="D162" s="2">
        <v>0</v>
      </c>
      <c r="E162" s="2">
        <v>1154664.24</v>
      </c>
      <c r="F162" s="2">
        <v>1154664.24</v>
      </c>
      <c r="G162" s="2">
        <v>223770.65</v>
      </c>
      <c r="H162" s="2">
        <v>223770.65</v>
      </c>
      <c r="I162" s="2">
        <v>1378434.89</v>
      </c>
      <c r="J162" s="2">
        <v>1378434.89</v>
      </c>
      <c r="K162" s="2">
        <v>0</v>
      </c>
      <c r="L162" s="2">
        <v>0</v>
      </c>
      <c r="M162" t="s">
        <v>431</v>
      </c>
    </row>
    <row r="163" spans="1:13" x14ac:dyDescent="0.2">
      <c r="A163" t="s">
        <v>432</v>
      </c>
      <c r="B163" t="s">
        <v>433</v>
      </c>
      <c r="C163" s="2">
        <v>0</v>
      </c>
      <c r="D163" s="2">
        <v>0</v>
      </c>
      <c r="E163" s="2">
        <v>1056767.02</v>
      </c>
      <c r="F163" s="2">
        <v>1056767.02</v>
      </c>
      <c r="G163" s="2">
        <v>2511.9</v>
      </c>
      <c r="H163" s="2">
        <v>2511.9</v>
      </c>
      <c r="I163" s="2">
        <v>1059278.92</v>
      </c>
      <c r="J163" s="2">
        <v>1059278.92</v>
      </c>
      <c r="K163" s="2">
        <v>0</v>
      </c>
      <c r="L163" s="2">
        <v>0</v>
      </c>
      <c r="M163" t="s">
        <v>434</v>
      </c>
    </row>
    <row r="164" spans="1:13" x14ac:dyDescent="0.2">
      <c r="A164" t="s">
        <v>435</v>
      </c>
      <c r="B164" t="s">
        <v>436</v>
      </c>
      <c r="C164" s="2">
        <v>0</v>
      </c>
      <c r="D164" s="2">
        <v>0</v>
      </c>
      <c r="E164" s="2">
        <v>135023.18</v>
      </c>
      <c r="F164" s="2">
        <v>135023.18</v>
      </c>
      <c r="G164" s="2">
        <v>11345.61</v>
      </c>
      <c r="H164" s="2">
        <v>11345.61</v>
      </c>
      <c r="I164" s="2">
        <v>146368.79</v>
      </c>
      <c r="J164" s="2">
        <v>146368.79</v>
      </c>
      <c r="K164" s="2">
        <v>0</v>
      </c>
      <c r="L164" s="2">
        <v>0</v>
      </c>
      <c r="M164" t="s">
        <v>437</v>
      </c>
    </row>
    <row r="165" spans="1:13" x14ac:dyDescent="0.2">
      <c r="A165" t="s">
        <v>438</v>
      </c>
      <c r="B165" t="s">
        <v>439</v>
      </c>
      <c r="C165" s="2">
        <v>0</v>
      </c>
      <c r="D165" s="2">
        <v>0</v>
      </c>
      <c r="E165" s="2">
        <v>50949.760000000002</v>
      </c>
      <c r="F165" s="2">
        <v>50949.760000000002</v>
      </c>
      <c r="G165" s="2">
        <v>4516.93</v>
      </c>
      <c r="H165" s="2">
        <v>4516.93</v>
      </c>
      <c r="I165" s="2">
        <v>55466.69</v>
      </c>
      <c r="J165" s="2">
        <v>55466.69</v>
      </c>
      <c r="K165" s="2">
        <v>0</v>
      </c>
      <c r="L165" s="2">
        <v>0</v>
      </c>
      <c r="M165" t="s">
        <v>440</v>
      </c>
    </row>
    <row r="166" spans="1:13" x14ac:dyDescent="0.2">
      <c r="A166" t="s">
        <v>441</v>
      </c>
      <c r="B166" t="s">
        <v>442</v>
      </c>
      <c r="C166" s="2">
        <v>0</v>
      </c>
      <c r="D166" s="2">
        <v>0</v>
      </c>
      <c r="E166" s="2">
        <v>122653.65</v>
      </c>
      <c r="F166" s="2">
        <v>122653.65</v>
      </c>
      <c r="G166" s="2">
        <v>771.7</v>
      </c>
      <c r="H166" s="2">
        <v>771.7</v>
      </c>
      <c r="I166" s="2">
        <v>123425.35</v>
      </c>
      <c r="J166" s="2">
        <v>123425.35</v>
      </c>
      <c r="K166" s="2">
        <v>0</v>
      </c>
      <c r="L166" s="2">
        <v>0</v>
      </c>
      <c r="M166" t="s">
        <v>443</v>
      </c>
    </row>
    <row r="167" spans="1:13" x14ac:dyDescent="0.2">
      <c r="A167" t="s">
        <v>444</v>
      </c>
      <c r="B167" t="s">
        <v>445</v>
      </c>
      <c r="C167" s="2">
        <v>0</v>
      </c>
      <c r="D167" s="2">
        <v>0</v>
      </c>
      <c r="E167" s="2">
        <v>0</v>
      </c>
      <c r="F167" s="2">
        <v>0</v>
      </c>
      <c r="G167" s="2">
        <v>50599.15</v>
      </c>
      <c r="H167" s="2">
        <v>50599.15</v>
      </c>
      <c r="I167" s="2">
        <v>50599.15</v>
      </c>
      <c r="J167" s="2">
        <v>50599.15</v>
      </c>
      <c r="K167" s="2">
        <v>0</v>
      </c>
      <c r="L167" s="2">
        <v>0</v>
      </c>
      <c r="M167" t="s">
        <v>446</v>
      </c>
    </row>
    <row r="168" spans="1:13" x14ac:dyDescent="0.2">
      <c r="A168" t="s">
        <v>447</v>
      </c>
      <c r="B168" t="s">
        <v>448</v>
      </c>
      <c r="C168" s="2">
        <v>0</v>
      </c>
      <c r="D168" s="2">
        <v>0</v>
      </c>
      <c r="E168" s="2">
        <v>14893094.699999999</v>
      </c>
      <c r="F168" s="2">
        <v>14893094.699999999</v>
      </c>
      <c r="G168" s="2">
        <v>1342232.76</v>
      </c>
      <c r="H168" s="2">
        <v>1342232.76</v>
      </c>
      <c r="I168" s="2">
        <v>16235327.460000001</v>
      </c>
      <c r="J168" s="2">
        <v>16235327.460000001</v>
      </c>
      <c r="K168" s="2">
        <v>0</v>
      </c>
      <c r="L168" s="2">
        <v>0</v>
      </c>
      <c r="M168" t="s">
        <v>449</v>
      </c>
    </row>
    <row r="169" spans="1:13" x14ac:dyDescent="0.2">
      <c r="A169" t="s">
        <v>450</v>
      </c>
      <c r="B169" t="s">
        <v>451</v>
      </c>
      <c r="C169" s="2">
        <v>0</v>
      </c>
      <c r="D169" s="2">
        <v>0</v>
      </c>
      <c r="E169" s="2">
        <v>267084.74</v>
      </c>
      <c r="F169" s="2">
        <v>267084.74</v>
      </c>
      <c r="G169" s="2">
        <v>24314.77</v>
      </c>
      <c r="H169" s="2">
        <v>24314.77</v>
      </c>
      <c r="I169" s="2">
        <v>291399.51</v>
      </c>
      <c r="J169" s="2">
        <v>291399.51</v>
      </c>
      <c r="K169" s="2">
        <v>0</v>
      </c>
      <c r="L169" s="2">
        <v>0</v>
      </c>
      <c r="M169" t="s">
        <v>452</v>
      </c>
    </row>
    <row r="170" spans="1:13" x14ac:dyDescent="0.2">
      <c r="A170" t="s">
        <v>453</v>
      </c>
      <c r="B170" t="s">
        <v>454</v>
      </c>
      <c r="C170" s="2">
        <v>0</v>
      </c>
      <c r="D170" s="2">
        <v>0</v>
      </c>
      <c r="E170" s="2">
        <v>1988120.42</v>
      </c>
      <c r="F170" s="2">
        <v>1988120.42</v>
      </c>
      <c r="G170" s="2">
        <v>0</v>
      </c>
      <c r="H170" s="2">
        <v>0</v>
      </c>
      <c r="I170" s="2">
        <v>1988120.42</v>
      </c>
      <c r="J170" s="2">
        <v>1988120.42</v>
      </c>
      <c r="K170" s="2">
        <v>0</v>
      </c>
      <c r="L170" s="2">
        <v>0</v>
      </c>
      <c r="M170" t="s">
        <v>455</v>
      </c>
    </row>
    <row r="171" spans="1:13" x14ac:dyDescent="0.2">
      <c r="A171" t="s">
        <v>456</v>
      </c>
      <c r="B171" t="s">
        <v>457</v>
      </c>
      <c r="C171" s="2">
        <v>0</v>
      </c>
      <c r="D171" s="2">
        <v>0</v>
      </c>
      <c r="E171" s="2">
        <v>3598101</v>
      </c>
      <c r="F171" s="2">
        <v>3598101</v>
      </c>
      <c r="G171" s="2">
        <v>553325.1</v>
      </c>
      <c r="H171" s="2">
        <v>553325.1</v>
      </c>
      <c r="I171" s="2">
        <v>4151426.1</v>
      </c>
      <c r="J171" s="2">
        <v>4151426.1</v>
      </c>
      <c r="K171" s="2">
        <v>0</v>
      </c>
      <c r="L171" s="2">
        <v>0</v>
      </c>
      <c r="M171" t="s">
        <v>458</v>
      </c>
    </row>
    <row r="172" spans="1:13" x14ac:dyDescent="0.2">
      <c r="A172" t="s">
        <v>459</v>
      </c>
      <c r="B172" t="s">
        <v>460</v>
      </c>
      <c r="C172" s="2">
        <v>0</v>
      </c>
      <c r="D172" s="2">
        <v>0</v>
      </c>
      <c r="E172" s="2">
        <v>769065.31</v>
      </c>
      <c r="F172" s="2">
        <v>769065.31</v>
      </c>
      <c r="G172" s="2">
        <v>142689</v>
      </c>
      <c r="H172" s="2">
        <v>142689</v>
      </c>
      <c r="I172" s="2">
        <v>911754.31</v>
      </c>
      <c r="J172" s="2">
        <v>911754.31</v>
      </c>
      <c r="K172" s="2">
        <v>0</v>
      </c>
      <c r="L172" s="2">
        <v>0</v>
      </c>
      <c r="M172" t="s">
        <v>461</v>
      </c>
    </row>
    <row r="173" spans="1:13" x14ac:dyDescent="0.2">
      <c r="A173" t="s">
        <v>462</v>
      </c>
      <c r="B173" t="s">
        <v>463</v>
      </c>
      <c r="C173" s="2">
        <v>0</v>
      </c>
      <c r="D173" s="2">
        <v>0</v>
      </c>
      <c r="E173" s="2">
        <v>35882972</v>
      </c>
      <c r="F173" s="2">
        <v>35882972</v>
      </c>
      <c r="G173" s="2">
        <v>3294975</v>
      </c>
      <c r="H173" s="2">
        <v>3294975</v>
      </c>
      <c r="I173" s="2">
        <v>39177947</v>
      </c>
      <c r="J173" s="2">
        <v>39177947</v>
      </c>
      <c r="K173" s="2">
        <v>0</v>
      </c>
      <c r="L173" s="2">
        <v>0</v>
      </c>
      <c r="M173" t="s">
        <v>464</v>
      </c>
    </row>
    <row r="174" spans="1:13" x14ac:dyDescent="0.2">
      <c r="A174" t="s">
        <v>465</v>
      </c>
      <c r="B174" t="s">
        <v>466</v>
      </c>
      <c r="C174" s="2">
        <v>0</v>
      </c>
      <c r="D174" s="2">
        <v>0</v>
      </c>
      <c r="E174" s="2">
        <v>4317300</v>
      </c>
      <c r="F174" s="2">
        <v>4317300</v>
      </c>
      <c r="G174" s="2">
        <v>410190</v>
      </c>
      <c r="H174" s="2">
        <v>410190</v>
      </c>
      <c r="I174" s="2">
        <v>4727490</v>
      </c>
      <c r="J174" s="2">
        <v>4727490</v>
      </c>
      <c r="K174" s="2">
        <v>0</v>
      </c>
      <c r="L174" s="2">
        <v>0</v>
      </c>
      <c r="M174" t="s">
        <v>467</v>
      </c>
    </row>
    <row r="175" spans="1:13" x14ac:dyDescent="0.2">
      <c r="A175" t="s">
        <v>468</v>
      </c>
      <c r="B175" t="s">
        <v>469</v>
      </c>
      <c r="C175" s="2">
        <v>0</v>
      </c>
      <c r="D175" s="2">
        <v>0</v>
      </c>
      <c r="E175" s="2">
        <v>809961</v>
      </c>
      <c r="F175" s="2">
        <v>809961</v>
      </c>
      <c r="G175" s="2">
        <v>74654.789999999994</v>
      </c>
      <c r="H175" s="2">
        <v>74654.789999999994</v>
      </c>
      <c r="I175" s="2">
        <v>884615.79</v>
      </c>
      <c r="J175" s="2">
        <v>884615.79</v>
      </c>
      <c r="K175" s="2">
        <v>0</v>
      </c>
      <c r="L175" s="2">
        <v>0</v>
      </c>
      <c r="M175" t="s">
        <v>470</v>
      </c>
    </row>
    <row r="176" spans="1:13" x14ac:dyDescent="0.2">
      <c r="A176" t="s">
        <v>471</v>
      </c>
      <c r="B176" t="s">
        <v>472</v>
      </c>
      <c r="C176" s="2">
        <v>0</v>
      </c>
      <c r="D176" s="2">
        <v>0</v>
      </c>
      <c r="E176" s="2">
        <v>311955</v>
      </c>
      <c r="F176" s="2">
        <v>311955</v>
      </c>
      <c r="G176" s="2">
        <v>28351</v>
      </c>
      <c r="H176" s="2">
        <v>28351</v>
      </c>
      <c r="I176" s="2">
        <v>340306</v>
      </c>
      <c r="J176" s="2">
        <v>340306</v>
      </c>
      <c r="K176" s="2">
        <v>0</v>
      </c>
      <c r="L176" s="2">
        <v>0</v>
      </c>
      <c r="M176" t="s">
        <v>473</v>
      </c>
    </row>
    <row r="177" spans="1:13" x14ac:dyDescent="0.2">
      <c r="A177" t="s">
        <v>474</v>
      </c>
      <c r="B177" t="s">
        <v>475</v>
      </c>
      <c r="C177" s="2">
        <v>0</v>
      </c>
      <c r="D177" s="2">
        <v>0</v>
      </c>
      <c r="E177" s="2">
        <v>2031.37</v>
      </c>
      <c r="F177" s="2">
        <v>2031.37</v>
      </c>
      <c r="G177" s="2">
        <v>52.34</v>
      </c>
      <c r="H177" s="2">
        <v>52.34</v>
      </c>
      <c r="I177" s="2">
        <v>2083.71</v>
      </c>
      <c r="J177" s="2">
        <v>2083.71</v>
      </c>
      <c r="K177" s="2">
        <v>0</v>
      </c>
      <c r="L177" s="2">
        <v>0</v>
      </c>
      <c r="M177" t="s">
        <v>476</v>
      </c>
    </row>
    <row r="178" spans="1:13" x14ac:dyDescent="0.2">
      <c r="A178" t="s">
        <v>477</v>
      </c>
      <c r="B178" t="s">
        <v>478</v>
      </c>
      <c r="C178" s="2">
        <v>0</v>
      </c>
      <c r="D178" s="2">
        <v>0</v>
      </c>
      <c r="E178" s="2">
        <v>10616.59</v>
      </c>
      <c r="F178" s="2">
        <v>10616.59</v>
      </c>
      <c r="G178" s="2">
        <v>0.04</v>
      </c>
      <c r="H178" s="2">
        <v>0.04</v>
      </c>
      <c r="I178" s="2">
        <v>10616.63</v>
      </c>
      <c r="J178" s="2">
        <v>10616.63</v>
      </c>
      <c r="K178" s="2">
        <v>0</v>
      </c>
      <c r="L178" s="2">
        <v>0</v>
      </c>
      <c r="M178" t="s">
        <v>479</v>
      </c>
    </row>
    <row r="179" spans="1:13" x14ac:dyDescent="0.2">
      <c r="A179" t="s">
        <v>480</v>
      </c>
      <c r="B179" t="s">
        <v>481</v>
      </c>
      <c r="C179" s="2">
        <v>0</v>
      </c>
      <c r="D179" s="2">
        <v>0</v>
      </c>
      <c r="E179" s="2">
        <v>120000</v>
      </c>
      <c r="F179" s="2">
        <v>120000</v>
      </c>
      <c r="G179" s="2">
        <v>10000</v>
      </c>
      <c r="H179" s="2">
        <v>10000</v>
      </c>
      <c r="I179" s="2">
        <v>130000</v>
      </c>
      <c r="J179" s="2">
        <v>130000</v>
      </c>
      <c r="K179" s="2">
        <v>0</v>
      </c>
      <c r="L179" s="2">
        <v>0</v>
      </c>
      <c r="M179" t="s">
        <v>482</v>
      </c>
    </row>
    <row r="180" spans="1:13" x14ac:dyDescent="0.2">
      <c r="A180" t="s">
        <v>483</v>
      </c>
      <c r="B180" t="s">
        <v>484</v>
      </c>
      <c r="C180" s="2">
        <v>0</v>
      </c>
      <c r="D180" s="2">
        <v>0</v>
      </c>
      <c r="E180" s="2">
        <v>0</v>
      </c>
      <c r="F180" s="2">
        <v>0</v>
      </c>
      <c r="G180" s="2">
        <v>773009.43</v>
      </c>
      <c r="H180" s="2">
        <v>773009.43</v>
      </c>
      <c r="I180" s="2">
        <v>773009.43</v>
      </c>
      <c r="J180" s="2">
        <v>773009.43</v>
      </c>
      <c r="K180" s="2">
        <v>0</v>
      </c>
      <c r="L180" s="2">
        <v>0</v>
      </c>
      <c r="M180" t="s">
        <v>485</v>
      </c>
    </row>
    <row r="181" spans="1:13" x14ac:dyDescent="0.2">
      <c r="A181" t="s">
        <v>486</v>
      </c>
      <c r="B181" t="s">
        <v>487</v>
      </c>
      <c r="C181" s="2">
        <v>0</v>
      </c>
      <c r="D181" s="2">
        <v>0</v>
      </c>
      <c r="E181" s="2">
        <v>568816.32999999996</v>
      </c>
      <c r="F181" s="2">
        <v>568816.32999999996</v>
      </c>
      <c r="G181" s="2">
        <v>72320.25</v>
      </c>
      <c r="H181" s="2">
        <v>72320.25</v>
      </c>
      <c r="I181" s="2">
        <v>641136.57999999996</v>
      </c>
      <c r="J181" s="2">
        <v>641136.57999999996</v>
      </c>
      <c r="K181" s="2">
        <v>0</v>
      </c>
      <c r="L181" s="2">
        <v>0</v>
      </c>
      <c r="M181" t="s">
        <v>488</v>
      </c>
    </row>
    <row r="182" spans="1:13" x14ac:dyDescent="0.2">
      <c r="A182" t="s">
        <v>489</v>
      </c>
      <c r="B182" t="s">
        <v>490</v>
      </c>
      <c r="C182" s="2">
        <v>0</v>
      </c>
      <c r="D182" s="2">
        <v>0</v>
      </c>
      <c r="E182" s="2">
        <v>464780.17</v>
      </c>
      <c r="F182" s="2">
        <v>464780.17</v>
      </c>
      <c r="G182" s="2">
        <v>65151.16</v>
      </c>
      <c r="H182" s="2">
        <v>65151.16</v>
      </c>
      <c r="I182" s="2">
        <v>529931.32999999996</v>
      </c>
      <c r="J182" s="2">
        <v>529931.32999999996</v>
      </c>
      <c r="K182" s="2">
        <v>0</v>
      </c>
      <c r="L182" s="2">
        <v>0</v>
      </c>
      <c r="M182" t="s">
        <v>491</v>
      </c>
    </row>
    <row r="183" spans="1:13" x14ac:dyDescent="0.2">
      <c r="A183" t="s">
        <v>492</v>
      </c>
      <c r="B183" t="s">
        <v>493</v>
      </c>
      <c r="C183" s="2">
        <v>0</v>
      </c>
      <c r="D183" s="2">
        <v>0</v>
      </c>
      <c r="E183" s="2">
        <v>241212.57</v>
      </c>
      <c r="F183" s="2">
        <v>241212.57</v>
      </c>
      <c r="G183" s="2">
        <v>939.74</v>
      </c>
      <c r="H183" s="2">
        <v>939.74</v>
      </c>
      <c r="I183" s="2">
        <v>242152.31</v>
      </c>
      <c r="J183" s="2">
        <v>242152.31</v>
      </c>
      <c r="K183" s="2">
        <v>0</v>
      </c>
      <c r="L183" s="2">
        <v>0</v>
      </c>
      <c r="M183" t="s">
        <v>494</v>
      </c>
    </row>
    <row r="184" spans="1:13" x14ac:dyDescent="0.2">
      <c r="A184" t="s">
        <v>495</v>
      </c>
      <c r="B184" t="s">
        <v>496</v>
      </c>
      <c r="C184" s="2">
        <v>0</v>
      </c>
      <c r="D184" s="2">
        <v>0</v>
      </c>
      <c r="E184" s="2">
        <v>3271642</v>
      </c>
      <c r="F184" s="2">
        <v>3271642</v>
      </c>
      <c r="G184" s="2">
        <v>2858142.5</v>
      </c>
      <c r="H184" s="2">
        <v>2858142.5</v>
      </c>
      <c r="I184" s="2">
        <v>6129784.5</v>
      </c>
      <c r="J184" s="2">
        <v>6129784.5</v>
      </c>
      <c r="K184" s="2">
        <v>0</v>
      </c>
      <c r="L184" s="2">
        <v>0</v>
      </c>
      <c r="M184" t="s">
        <v>497</v>
      </c>
    </row>
    <row r="185" spans="1:13" x14ac:dyDescent="0.2">
      <c r="A185" t="s">
        <v>498</v>
      </c>
      <c r="B185" t="s">
        <v>499</v>
      </c>
      <c r="C185" s="2">
        <v>0</v>
      </c>
      <c r="D185" s="2">
        <v>0</v>
      </c>
      <c r="E185" s="2">
        <v>3531504.08</v>
      </c>
      <c r="F185" s="2">
        <v>3531504.08</v>
      </c>
      <c r="G185" s="2">
        <v>-3531504.08</v>
      </c>
      <c r="H185" s="2">
        <v>-3531504.08</v>
      </c>
      <c r="I185" s="2">
        <v>0</v>
      </c>
      <c r="J185" s="2">
        <v>0</v>
      </c>
      <c r="K185" s="2">
        <v>0</v>
      </c>
      <c r="L185" s="2">
        <v>0</v>
      </c>
      <c r="M185" t="s">
        <v>500</v>
      </c>
    </row>
    <row r="186" spans="1:13" x14ac:dyDescent="0.2">
      <c r="A186" t="s">
        <v>501</v>
      </c>
      <c r="B186" t="s">
        <v>502</v>
      </c>
      <c r="C186" s="2">
        <v>0</v>
      </c>
      <c r="D186" s="2">
        <v>0</v>
      </c>
      <c r="E186" s="2">
        <v>2733332.3</v>
      </c>
      <c r="F186" s="2">
        <v>2733332.3</v>
      </c>
      <c r="G186" s="2">
        <v>27397.16</v>
      </c>
      <c r="H186" s="2">
        <v>27397.16</v>
      </c>
      <c r="I186" s="2">
        <v>2760729.46</v>
      </c>
      <c r="J186" s="2">
        <v>2760729.46</v>
      </c>
      <c r="K186" s="2">
        <v>0</v>
      </c>
      <c r="L186" s="2">
        <v>0</v>
      </c>
      <c r="M186" t="s">
        <v>503</v>
      </c>
    </row>
    <row r="187" spans="1:13" x14ac:dyDescent="0.2">
      <c r="A187" t="s">
        <v>504</v>
      </c>
      <c r="B187" t="s">
        <v>505</v>
      </c>
      <c r="C187" s="2">
        <v>0</v>
      </c>
      <c r="D187" s="2">
        <v>0</v>
      </c>
      <c r="E187" s="2">
        <v>1707590.48</v>
      </c>
      <c r="F187" s="2">
        <v>1707590.48</v>
      </c>
      <c r="G187" s="2">
        <v>175937.11</v>
      </c>
      <c r="H187" s="2">
        <v>175937.11</v>
      </c>
      <c r="I187" s="2">
        <v>1883527.59</v>
      </c>
      <c r="J187" s="2">
        <v>1883527.59</v>
      </c>
      <c r="K187" s="2">
        <v>0</v>
      </c>
      <c r="L187" s="2">
        <v>0</v>
      </c>
      <c r="M187" t="s">
        <v>506</v>
      </c>
    </row>
    <row r="188" spans="1:13" x14ac:dyDescent="0.2">
      <c r="A188" t="s">
        <v>507</v>
      </c>
      <c r="B188" t="s">
        <v>508</v>
      </c>
      <c r="C188" s="2">
        <v>0</v>
      </c>
      <c r="D188" s="2">
        <v>0</v>
      </c>
      <c r="E188" s="2">
        <v>12.94</v>
      </c>
      <c r="F188" s="2">
        <v>12.94</v>
      </c>
      <c r="G188" s="2">
        <v>1.36</v>
      </c>
      <c r="H188" s="2">
        <v>1.36</v>
      </c>
      <c r="I188" s="2">
        <v>14.3</v>
      </c>
      <c r="J188" s="2">
        <v>14.3</v>
      </c>
      <c r="K188" s="2">
        <v>0</v>
      </c>
      <c r="L188" s="2">
        <v>0</v>
      </c>
      <c r="M188" t="s">
        <v>509</v>
      </c>
    </row>
    <row r="189" spans="1:13" x14ac:dyDescent="0.2">
      <c r="A189" t="s">
        <v>510</v>
      </c>
      <c r="B189" t="s">
        <v>511</v>
      </c>
      <c r="C189" s="2">
        <v>0</v>
      </c>
      <c r="D189" s="2">
        <v>0</v>
      </c>
      <c r="E189" s="2">
        <v>548882.57999999996</v>
      </c>
      <c r="F189" s="2">
        <v>548882.57999999996</v>
      </c>
      <c r="G189" s="2">
        <v>551617.61</v>
      </c>
      <c r="H189" s="2">
        <v>551617.61</v>
      </c>
      <c r="I189" s="2">
        <v>1100500.19</v>
      </c>
      <c r="J189" s="2">
        <v>1100500.19</v>
      </c>
      <c r="K189" s="2">
        <v>0</v>
      </c>
      <c r="L189" s="2">
        <v>0</v>
      </c>
      <c r="M189" t="s">
        <v>512</v>
      </c>
    </row>
    <row r="190" spans="1:13" x14ac:dyDescent="0.2">
      <c r="A190" t="s">
        <v>513</v>
      </c>
      <c r="B190" t="s">
        <v>511</v>
      </c>
      <c r="C190" s="2">
        <v>0</v>
      </c>
      <c r="D190" s="2">
        <v>0</v>
      </c>
      <c r="E190" s="2">
        <v>8589061.5299999993</v>
      </c>
      <c r="F190" s="2">
        <v>8589061.5299999993</v>
      </c>
      <c r="G190" s="2">
        <v>80740.990000000005</v>
      </c>
      <c r="H190" s="2">
        <v>80740.990000000005</v>
      </c>
      <c r="I190" s="2">
        <v>8669802.5199999996</v>
      </c>
      <c r="J190" s="2">
        <v>8669802.5199999996</v>
      </c>
      <c r="K190" s="2">
        <v>0</v>
      </c>
      <c r="L190" s="2">
        <v>0</v>
      </c>
      <c r="M190" t="s">
        <v>512</v>
      </c>
    </row>
    <row r="191" spans="1:13" x14ac:dyDescent="0.2">
      <c r="A191" t="s">
        <v>514</v>
      </c>
      <c r="B191" t="s">
        <v>511</v>
      </c>
      <c r="C191" s="2">
        <v>0</v>
      </c>
      <c r="D191" s="2">
        <v>0</v>
      </c>
      <c r="E191" s="2">
        <v>1279445.5</v>
      </c>
      <c r="F191" s="2">
        <v>1279445.5</v>
      </c>
      <c r="G191" s="2">
        <v>427566.41</v>
      </c>
      <c r="H191" s="2">
        <v>427566.41</v>
      </c>
      <c r="I191" s="2">
        <v>1707011.91</v>
      </c>
      <c r="J191" s="2">
        <v>1707011.91</v>
      </c>
      <c r="K191" s="2">
        <v>0</v>
      </c>
      <c r="L191" s="2">
        <v>0</v>
      </c>
      <c r="M191" t="s">
        <v>512</v>
      </c>
    </row>
    <row r="192" spans="1:13" x14ac:dyDescent="0.2">
      <c r="A192" t="s">
        <v>515</v>
      </c>
      <c r="B192" t="s">
        <v>511</v>
      </c>
      <c r="C192" s="2">
        <v>0</v>
      </c>
      <c r="D192" s="2">
        <v>0</v>
      </c>
      <c r="E192" s="2">
        <v>543977.27</v>
      </c>
      <c r="F192" s="2">
        <v>543977.27</v>
      </c>
      <c r="G192" s="2">
        <v>164000.14000000001</v>
      </c>
      <c r="H192" s="2">
        <v>164000.14000000001</v>
      </c>
      <c r="I192" s="2">
        <v>707977.41</v>
      </c>
      <c r="J192" s="2">
        <v>707977.41</v>
      </c>
      <c r="K192" s="2">
        <v>0</v>
      </c>
      <c r="L192" s="2">
        <v>0</v>
      </c>
      <c r="M192" t="s">
        <v>512</v>
      </c>
    </row>
    <row r="193" spans="1:14" x14ac:dyDescent="0.2">
      <c r="A193" t="s">
        <v>516</v>
      </c>
      <c r="B193" t="s">
        <v>511</v>
      </c>
      <c r="C193" s="2">
        <v>0</v>
      </c>
      <c r="D193" s="2">
        <v>0</v>
      </c>
      <c r="E193" s="2">
        <v>9796.92</v>
      </c>
      <c r="F193" s="2">
        <v>9796.92</v>
      </c>
      <c r="G193" s="2">
        <v>3265.64</v>
      </c>
      <c r="H193" s="2">
        <v>3265.64</v>
      </c>
      <c r="I193" s="2">
        <v>13062.56</v>
      </c>
      <c r="J193" s="2">
        <v>13062.56</v>
      </c>
      <c r="K193" s="2">
        <v>0</v>
      </c>
      <c r="L193" s="2">
        <v>0</v>
      </c>
      <c r="M193" t="s">
        <v>512</v>
      </c>
    </row>
    <row r="194" spans="1:14" x14ac:dyDescent="0.2">
      <c r="A194" t="s">
        <v>517</v>
      </c>
      <c r="B194" t="s">
        <v>511</v>
      </c>
      <c r="C194" s="2">
        <v>0</v>
      </c>
      <c r="D194" s="2">
        <v>0</v>
      </c>
      <c r="E194" s="2">
        <v>21250.77</v>
      </c>
      <c r="F194" s="2">
        <v>21250.77</v>
      </c>
      <c r="G194" s="2">
        <v>5287.78</v>
      </c>
      <c r="H194" s="2">
        <v>5287.78</v>
      </c>
      <c r="I194" s="2">
        <v>26538.55</v>
      </c>
      <c r="J194" s="2">
        <v>26538.55</v>
      </c>
      <c r="K194" s="2">
        <v>0</v>
      </c>
      <c r="L194" s="2">
        <v>0</v>
      </c>
      <c r="M194" t="s">
        <v>512</v>
      </c>
    </row>
    <row r="195" spans="1:14" x14ac:dyDescent="0.2">
      <c r="A195" t="s">
        <v>518</v>
      </c>
      <c r="B195" t="s">
        <v>519</v>
      </c>
      <c r="C195" s="2">
        <v>0</v>
      </c>
      <c r="D195" s="2">
        <v>0</v>
      </c>
      <c r="E195" s="2">
        <v>1982662</v>
      </c>
      <c r="F195" s="2">
        <v>1982662</v>
      </c>
      <c r="G195" s="2">
        <v>856334.68</v>
      </c>
      <c r="H195" s="2">
        <v>856334.68</v>
      </c>
      <c r="I195" s="2">
        <v>2838996.68</v>
      </c>
      <c r="J195" s="2">
        <v>2838996.68</v>
      </c>
      <c r="K195" s="2">
        <v>0</v>
      </c>
      <c r="L195" s="2">
        <v>0</v>
      </c>
      <c r="M195" t="s">
        <v>520</v>
      </c>
    </row>
    <row r="196" spans="1:14" x14ac:dyDescent="0.2">
      <c r="A196" t="s">
        <v>521</v>
      </c>
      <c r="B196" t="s">
        <v>522</v>
      </c>
      <c r="C196" s="2">
        <v>0</v>
      </c>
      <c r="D196" s="2">
        <v>0</v>
      </c>
      <c r="E196" s="2">
        <v>184356</v>
      </c>
      <c r="F196" s="2">
        <v>184356</v>
      </c>
      <c r="G196" s="2">
        <v>-184356</v>
      </c>
      <c r="H196" s="2">
        <v>-184356</v>
      </c>
      <c r="I196" s="2">
        <v>0</v>
      </c>
      <c r="J196" s="2">
        <v>0</v>
      </c>
      <c r="K196" s="2">
        <v>0</v>
      </c>
      <c r="L196" s="2">
        <v>0</v>
      </c>
      <c r="M196" t="s">
        <v>523</v>
      </c>
    </row>
    <row r="197" spans="1:14" s="6" customFormat="1" x14ac:dyDescent="0.2">
      <c r="A197" s="11"/>
      <c r="B197" s="11"/>
      <c r="C197" s="12">
        <f>SUM(C141:C196)</f>
        <v>0</v>
      </c>
      <c r="D197" s="12">
        <f t="shared" ref="D197:L197" si="5">SUM(D141:D196)</f>
        <v>0</v>
      </c>
      <c r="E197" s="12">
        <f t="shared" si="5"/>
        <v>318830254.68999994</v>
      </c>
      <c r="F197" s="12">
        <f t="shared" si="5"/>
        <v>318830254.68999994</v>
      </c>
      <c r="G197" s="12">
        <f t="shared" si="5"/>
        <v>29382555.649999995</v>
      </c>
      <c r="H197" s="12">
        <f t="shared" si="5"/>
        <v>29382555.649999995</v>
      </c>
      <c r="I197" s="12">
        <f t="shared" si="5"/>
        <v>348212810.33999997</v>
      </c>
      <c r="J197" s="12">
        <f t="shared" si="5"/>
        <v>348212810.33999997</v>
      </c>
      <c r="K197" s="12">
        <f t="shared" si="5"/>
        <v>0</v>
      </c>
      <c r="L197" s="12">
        <f t="shared" si="5"/>
        <v>0</v>
      </c>
      <c r="M197" s="13" t="s">
        <v>644</v>
      </c>
      <c r="N197" s="14"/>
    </row>
    <row r="198" spans="1:14" x14ac:dyDescent="0.2">
      <c r="A198" t="s">
        <v>524</v>
      </c>
      <c r="B198" t="s">
        <v>525</v>
      </c>
      <c r="C198" s="2">
        <v>0</v>
      </c>
      <c r="D198" s="2">
        <v>0</v>
      </c>
      <c r="E198" s="2">
        <v>199434399.03999999</v>
      </c>
      <c r="F198" s="2">
        <v>199434399.03999999</v>
      </c>
      <c r="G198" s="2">
        <v>7345916.7400000002</v>
      </c>
      <c r="H198" s="2">
        <v>7345916.7400000002</v>
      </c>
      <c r="I198" s="2">
        <v>206780315.78</v>
      </c>
      <c r="J198" s="2">
        <v>206780315.78</v>
      </c>
      <c r="K198" s="2">
        <v>0</v>
      </c>
      <c r="L198" s="2">
        <v>0</v>
      </c>
      <c r="M198" t="s">
        <v>526</v>
      </c>
    </row>
    <row r="199" spans="1:14" x14ac:dyDescent="0.2">
      <c r="A199" t="s">
        <v>527</v>
      </c>
      <c r="B199" t="s">
        <v>528</v>
      </c>
      <c r="C199" s="2">
        <v>0</v>
      </c>
      <c r="D199" s="2">
        <v>0</v>
      </c>
      <c r="E199" s="2">
        <v>66473841.170000002</v>
      </c>
      <c r="F199" s="2">
        <v>66473841.170000002</v>
      </c>
      <c r="G199" s="2">
        <v>-9998.99</v>
      </c>
      <c r="H199" s="2">
        <v>-9998.99</v>
      </c>
      <c r="I199" s="2">
        <v>66463842.18</v>
      </c>
      <c r="J199" s="2">
        <v>66463842.18</v>
      </c>
      <c r="K199" s="2">
        <v>0</v>
      </c>
      <c r="L199" s="2">
        <v>0</v>
      </c>
      <c r="M199" t="s">
        <v>529</v>
      </c>
    </row>
    <row r="200" spans="1:14" x14ac:dyDescent="0.2">
      <c r="A200" t="s">
        <v>530</v>
      </c>
      <c r="B200" t="s">
        <v>531</v>
      </c>
      <c r="C200" s="2">
        <v>0</v>
      </c>
      <c r="D200" s="2">
        <v>0</v>
      </c>
      <c r="E200" s="2">
        <v>5743339.2699999996</v>
      </c>
      <c r="F200" s="2">
        <v>5743339.2699999996</v>
      </c>
      <c r="G200" s="2">
        <v>1803411.07</v>
      </c>
      <c r="H200" s="2">
        <v>1803411.07</v>
      </c>
      <c r="I200" s="2">
        <v>7546750.3399999999</v>
      </c>
      <c r="J200" s="2">
        <v>7546750.3399999999</v>
      </c>
      <c r="K200" s="2">
        <v>0</v>
      </c>
      <c r="L200" s="2">
        <v>0</v>
      </c>
      <c r="M200" t="s">
        <v>532</v>
      </c>
    </row>
    <row r="201" spans="1:14" x14ac:dyDescent="0.2">
      <c r="A201" t="s">
        <v>533</v>
      </c>
      <c r="B201" t="s">
        <v>534</v>
      </c>
      <c r="C201" s="2">
        <v>0</v>
      </c>
      <c r="D201" s="2">
        <v>0</v>
      </c>
      <c r="E201" s="2">
        <v>399056.55</v>
      </c>
      <c r="F201" s="2">
        <v>399056.55</v>
      </c>
      <c r="G201" s="2">
        <v>-37.17</v>
      </c>
      <c r="H201" s="2">
        <v>-37.17</v>
      </c>
      <c r="I201" s="2">
        <v>399019.38</v>
      </c>
      <c r="J201" s="2">
        <v>399019.38</v>
      </c>
      <c r="K201" s="2">
        <v>0</v>
      </c>
      <c r="L201" s="2">
        <v>0</v>
      </c>
      <c r="M201" t="s">
        <v>535</v>
      </c>
    </row>
    <row r="202" spans="1:14" x14ac:dyDescent="0.2">
      <c r="A202" t="s">
        <v>536</v>
      </c>
      <c r="B202" t="s">
        <v>537</v>
      </c>
      <c r="C202" s="2">
        <v>0</v>
      </c>
      <c r="D202" s="2">
        <v>0</v>
      </c>
      <c r="E202" s="2">
        <v>0</v>
      </c>
      <c r="F202" s="2">
        <v>0</v>
      </c>
      <c r="G202" s="2">
        <v>-10237.11</v>
      </c>
      <c r="H202" s="2">
        <v>-10237.11</v>
      </c>
      <c r="I202" s="2">
        <v>-10237.11</v>
      </c>
      <c r="J202" s="2">
        <v>-10237.11</v>
      </c>
      <c r="K202" s="2">
        <v>0</v>
      </c>
      <c r="L202" s="2">
        <v>0</v>
      </c>
      <c r="M202" t="s">
        <v>538</v>
      </c>
    </row>
    <row r="203" spans="1:14" x14ac:dyDescent="0.2">
      <c r="A203" t="s">
        <v>539</v>
      </c>
      <c r="B203" t="s">
        <v>540</v>
      </c>
      <c r="C203" s="2">
        <v>0</v>
      </c>
      <c r="D203" s="2">
        <v>0</v>
      </c>
      <c r="E203" s="2">
        <v>25735091.210000001</v>
      </c>
      <c r="F203" s="2">
        <v>25735091.210000001</v>
      </c>
      <c r="G203" s="2">
        <v>11636056.470000001</v>
      </c>
      <c r="H203" s="2">
        <v>11636056.470000001</v>
      </c>
      <c r="I203" s="2">
        <v>37371147.68</v>
      </c>
      <c r="J203" s="2">
        <v>37371147.68</v>
      </c>
      <c r="K203" s="2">
        <v>0</v>
      </c>
      <c r="L203" s="2">
        <v>0</v>
      </c>
      <c r="M203" t="s">
        <v>541</v>
      </c>
    </row>
    <row r="204" spans="1:14" x14ac:dyDescent="0.2">
      <c r="A204" t="s">
        <v>542</v>
      </c>
      <c r="B204" t="s">
        <v>543</v>
      </c>
      <c r="C204" s="2">
        <v>0</v>
      </c>
      <c r="D204" s="2">
        <v>0</v>
      </c>
      <c r="E204" s="2">
        <v>19457396.760000002</v>
      </c>
      <c r="F204" s="2">
        <v>19457396.760000002</v>
      </c>
      <c r="G204" s="2">
        <v>7811559.7400000002</v>
      </c>
      <c r="H204" s="2">
        <v>7811559.7400000002</v>
      </c>
      <c r="I204" s="2">
        <v>27268956.5</v>
      </c>
      <c r="J204" s="2">
        <v>27268956.5</v>
      </c>
      <c r="K204" s="2">
        <v>0</v>
      </c>
      <c r="L204" s="2">
        <v>0</v>
      </c>
      <c r="M204" t="s">
        <v>544</v>
      </c>
    </row>
    <row r="205" spans="1:14" x14ac:dyDescent="0.2">
      <c r="A205" t="s">
        <v>545</v>
      </c>
      <c r="B205" t="s">
        <v>546</v>
      </c>
      <c r="C205" s="2">
        <v>0</v>
      </c>
      <c r="D205" s="2">
        <v>0</v>
      </c>
      <c r="E205" s="2">
        <v>65548.960000000006</v>
      </c>
      <c r="F205" s="2">
        <v>65548.960000000006</v>
      </c>
      <c r="G205" s="2">
        <v>21638.44</v>
      </c>
      <c r="H205" s="2">
        <v>21638.44</v>
      </c>
      <c r="I205" s="2">
        <v>87187.4</v>
      </c>
      <c r="J205" s="2">
        <v>87187.4</v>
      </c>
      <c r="K205" s="2">
        <v>0</v>
      </c>
      <c r="L205" s="2">
        <v>0</v>
      </c>
      <c r="M205" t="s">
        <v>547</v>
      </c>
    </row>
    <row r="206" spans="1:14" x14ac:dyDescent="0.2">
      <c r="A206" t="s">
        <v>548</v>
      </c>
      <c r="B206" t="s">
        <v>549</v>
      </c>
      <c r="C206" s="2">
        <v>0</v>
      </c>
      <c r="D206" s="2">
        <v>0</v>
      </c>
      <c r="E206" s="2">
        <v>987354.75</v>
      </c>
      <c r="F206" s="2">
        <v>987354.75</v>
      </c>
      <c r="G206" s="2">
        <v>0</v>
      </c>
      <c r="H206" s="2">
        <v>0</v>
      </c>
      <c r="I206" s="2">
        <v>987354.75</v>
      </c>
      <c r="J206" s="2">
        <v>987354.75</v>
      </c>
      <c r="K206" s="2">
        <v>0</v>
      </c>
      <c r="L206" s="2">
        <v>0</v>
      </c>
      <c r="M206" t="s">
        <v>550</v>
      </c>
    </row>
    <row r="207" spans="1:14" x14ac:dyDescent="0.2">
      <c r="A207" t="s">
        <v>551</v>
      </c>
      <c r="B207" t="s">
        <v>552</v>
      </c>
      <c r="C207" s="2">
        <v>0</v>
      </c>
      <c r="D207" s="2">
        <v>0</v>
      </c>
      <c r="E207" s="2">
        <v>102499.4</v>
      </c>
      <c r="F207" s="2">
        <v>102499.4</v>
      </c>
      <c r="G207" s="2">
        <v>2617</v>
      </c>
      <c r="H207" s="2">
        <v>2617</v>
      </c>
      <c r="I207" s="2">
        <v>105116.4</v>
      </c>
      <c r="J207" s="2">
        <v>105116.4</v>
      </c>
      <c r="K207" s="2">
        <v>0</v>
      </c>
      <c r="L207" s="2">
        <v>0</v>
      </c>
      <c r="M207" t="s">
        <v>553</v>
      </c>
    </row>
    <row r="208" spans="1:14" x14ac:dyDescent="0.2">
      <c r="A208" t="s">
        <v>554</v>
      </c>
      <c r="B208" t="s">
        <v>555</v>
      </c>
      <c r="C208" s="2">
        <v>0</v>
      </c>
      <c r="D208" s="2">
        <v>0</v>
      </c>
      <c r="E208" s="2">
        <v>1373358.44</v>
      </c>
      <c r="F208" s="2">
        <v>1373358.44</v>
      </c>
      <c r="G208" s="2">
        <v>162031.67000000001</v>
      </c>
      <c r="H208" s="2">
        <v>162031.67000000001</v>
      </c>
      <c r="I208" s="2">
        <v>1535390.11</v>
      </c>
      <c r="J208" s="2">
        <v>1535390.11</v>
      </c>
      <c r="K208" s="2">
        <v>0</v>
      </c>
      <c r="L208" s="2">
        <v>0</v>
      </c>
      <c r="M208" t="s">
        <v>556</v>
      </c>
    </row>
    <row r="209" spans="1:13" x14ac:dyDescent="0.2">
      <c r="A209" t="s">
        <v>557</v>
      </c>
      <c r="B209" t="s">
        <v>558</v>
      </c>
      <c r="C209" s="2">
        <v>0</v>
      </c>
      <c r="D209" s="2">
        <v>0</v>
      </c>
      <c r="E209" s="2">
        <v>1263989.79</v>
      </c>
      <c r="F209" s="2">
        <v>1263989.79</v>
      </c>
      <c r="G209" s="2">
        <v>38763.230000000003</v>
      </c>
      <c r="H209" s="2">
        <v>38763.230000000003</v>
      </c>
      <c r="I209" s="2">
        <v>1302753.02</v>
      </c>
      <c r="J209" s="2">
        <v>1302753.02</v>
      </c>
      <c r="K209" s="2">
        <v>0</v>
      </c>
      <c r="L209" s="2">
        <v>0</v>
      </c>
      <c r="M209" t="s">
        <v>559</v>
      </c>
    </row>
    <row r="210" spans="1:13" x14ac:dyDescent="0.2">
      <c r="A210" t="s">
        <v>560</v>
      </c>
      <c r="B210" t="s">
        <v>561</v>
      </c>
      <c r="C210" s="2">
        <v>0</v>
      </c>
      <c r="D210" s="2">
        <v>0</v>
      </c>
      <c r="E210" s="2">
        <v>2253638.41</v>
      </c>
      <c r="F210" s="2">
        <v>2253638.41</v>
      </c>
      <c r="G210" s="2">
        <v>1937944.03</v>
      </c>
      <c r="H210" s="2">
        <v>1937944.03</v>
      </c>
      <c r="I210" s="2">
        <v>4191582.44</v>
      </c>
      <c r="J210" s="2">
        <v>4191582.44</v>
      </c>
      <c r="K210" s="2">
        <v>0</v>
      </c>
      <c r="L210" s="2">
        <v>0</v>
      </c>
      <c r="M210" t="s">
        <v>562</v>
      </c>
    </row>
    <row r="211" spans="1:13" x14ac:dyDescent="0.2">
      <c r="A211" t="s">
        <v>563</v>
      </c>
      <c r="B211" t="s">
        <v>564</v>
      </c>
      <c r="C211" s="2">
        <v>0</v>
      </c>
      <c r="D211" s="2">
        <v>0</v>
      </c>
      <c r="E211" s="2">
        <v>-222.19</v>
      </c>
      <c r="F211" s="2">
        <v>-222.19</v>
      </c>
      <c r="G211" s="2">
        <v>0</v>
      </c>
      <c r="H211" s="2">
        <v>0</v>
      </c>
      <c r="I211" s="2">
        <v>-222.19</v>
      </c>
      <c r="J211" s="2">
        <v>-222.19</v>
      </c>
      <c r="K211" s="2">
        <v>0</v>
      </c>
      <c r="L211" s="2">
        <v>0</v>
      </c>
      <c r="M211" t="s">
        <v>565</v>
      </c>
    </row>
    <row r="212" spans="1:13" x14ac:dyDescent="0.2">
      <c r="A212" t="s">
        <v>566</v>
      </c>
      <c r="B212" t="s">
        <v>567</v>
      </c>
      <c r="C212" s="2">
        <v>0</v>
      </c>
      <c r="D212" s="2">
        <v>0</v>
      </c>
      <c r="E212" s="2">
        <v>277610422.45999998</v>
      </c>
      <c r="F212" s="2">
        <v>277610422.45999998</v>
      </c>
      <c r="G212" s="2">
        <v>0</v>
      </c>
      <c r="H212" s="2">
        <v>0</v>
      </c>
      <c r="I212" s="2">
        <v>277610422.45999998</v>
      </c>
      <c r="J212" s="2">
        <v>277610422.45999998</v>
      </c>
      <c r="K212" s="2">
        <v>0</v>
      </c>
      <c r="L212" s="2">
        <v>0</v>
      </c>
      <c r="M212" t="s">
        <v>568</v>
      </c>
    </row>
    <row r="213" spans="1:13" x14ac:dyDescent="0.2">
      <c r="A213" t="s">
        <v>569</v>
      </c>
      <c r="B213" t="s">
        <v>570</v>
      </c>
      <c r="C213" s="2">
        <v>0</v>
      </c>
      <c r="D213" s="2">
        <v>0</v>
      </c>
      <c r="E213" s="2">
        <v>31517445.329999998</v>
      </c>
      <c r="F213" s="2">
        <v>31517445.329999998</v>
      </c>
      <c r="G213" s="2">
        <v>12103165.33</v>
      </c>
      <c r="H213" s="2">
        <v>12103165.33</v>
      </c>
      <c r="I213" s="2">
        <v>43620610.659999996</v>
      </c>
      <c r="J213" s="2">
        <v>43620610.659999996</v>
      </c>
      <c r="K213" s="2">
        <v>0</v>
      </c>
      <c r="L213" s="2">
        <v>0</v>
      </c>
      <c r="M213" t="s">
        <v>571</v>
      </c>
    </row>
    <row r="214" spans="1:13" x14ac:dyDescent="0.2">
      <c r="A214" t="s">
        <v>572</v>
      </c>
      <c r="B214" t="s">
        <v>573</v>
      </c>
      <c r="C214" s="2">
        <v>0</v>
      </c>
      <c r="D214" s="2">
        <v>0</v>
      </c>
      <c r="E214" s="2">
        <v>50360146.799999997</v>
      </c>
      <c r="F214" s="2">
        <v>50360146.799999997</v>
      </c>
      <c r="G214" s="2">
        <v>20958988.109999999</v>
      </c>
      <c r="H214" s="2">
        <v>20958988.109999999</v>
      </c>
      <c r="I214" s="2">
        <v>71319134.909999996</v>
      </c>
      <c r="J214" s="2">
        <v>71319134.909999996</v>
      </c>
      <c r="K214" s="2">
        <v>0</v>
      </c>
      <c r="L214" s="2">
        <v>0</v>
      </c>
      <c r="M214" t="s">
        <v>574</v>
      </c>
    </row>
    <row r="215" spans="1:13" x14ac:dyDescent="0.2">
      <c r="A215" t="s">
        <v>575</v>
      </c>
      <c r="B215" t="s">
        <v>576</v>
      </c>
      <c r="C215" s="2">
        <v>0</v>
      </c>
      <c r="D215" s="2">
        <v>0</v>
      </c>
      <c r="E215" s="2">
        <v>-187960.61</v>
      </c>
      <c r="F215" s="2">
        <v>-187960.61</v>
      </c>
      <c r="G215" s="2">
        <v>1135882.5900000001</v>
      </c>
      <c r="H215" s="2">
        <v>1135882.5900000001</v>
      </c>
      <c r="I215" s="2">
        <v>947921.98</v>
      </c>
      <c r="J215" s="2">
        <v>947921.98</v>
      </c>
      <c r="K215" s="2">
        <v>0</v>
      </c>
      <c r="L215" s="2">
        <v>0</v>
      </c>
      <c r="M215" t="s">
        <v>577</v>
      </c>
    </row>
    <row r="216" spans="1:13" x14ac:dyDescent="0.2">
      <c r="A216" t="s">
        <v>578</v>
      </c>
      <c r="B216" t="s">
        <v>579</v>
      </c>
      <c r="C216" s="2">
        <v>0</v>
      </c>
      <c r="D216" s="2">
        <v>0</v>
      </c>
      <c r="E216" s="2">
        <v>807011.52</v>
      </c>
      <c r="F216" s="2">
        <v>807011.52</v>
      </c>
      <c r="G216" s="2">
        <v>220712.81</v>
      </c>
      <c r="H216" s="2">
        <v>220712.81</v>
      </c>
      <c r="I216" s="2">
        <v>1027724.33</v>
      </c>
      <c r="J216" s="2">
        <v>1027724.33</v>
      </c>
      <c r="K216" s="2">
        <v>0</v>
      </c>
      <c r="L216" s="2">
        <v>0</v>
      </c>
      <c r="M216" t="s">
        <v>580</v>
      </c>
    </row>
    <row r="217" spans="1:13" x14ac:dyDescent="0.2">
      <c r="A217" t="s">
        <v>581</v>
      </c>
      <c r="B217" t="s">
        <v>582</v>
      </c>
      <c r="C217" s="2">
        <v>0</v>
      </c>
      <c r="D217" s="2">
        <v>0</v>
      </c>
      <c r="E217" s="2">
        <v>115338.95</v>
      </c>
      <c r="F217" s="2">
        <v>115338.95</v>
      </c>
      <c r="G217" s="2">
        <v>59640.639999999999</v>
      </c>
      <c r="H217" s="2">
        <v>59640.639999999999</v>
      </c>
      <c r="I217" s="2">
        <v>174979.59</v>
      </c>
      <c r="J217" s="2">
        <v>174979.59</v>
      </c>
      <c r="K217" s="2">
        <v>0</v>
      </c>
      <c r="L217" s="2">
        <v>0</v>
      </c>
      <c r="M217" t="s">
        <v>583</v>
      </c>
    </row>
    <row r="218" spans="1:13" x14ac:dyDescent="0.2">
      <c r="A218" t="s">
        <v>584</v>
      </c>
      <c r="B218" t="s">
        <v>585</v>
      </c>
      <c r="C218" s="2">
        <v>0</v>
      </c>
      <c r="D218" s="2">
        <v>0</v>
      </c>
      <c r="E218" s="2">
        <v>52169404.740000002</v>
      </c>
      <c r="F218" s="2">
        <v>52169404.740000002</v>
      </c>
      <c r="G218" s="2">
        <v>21138766.379999999</v>
      </c>
      <c r="H218" s="2">
        <v>21138766.379999999</v>
      </c>
      <c r="I218" s="2">
        <v>73308171.120000005</v>
      </c>
      <c r="J218" s="2">
        <v>73308171.120000005</v>
      </c>
      <c r="K218" s="2">
        <v>0</v>
      </c>
      <c r="L218" s="2">
        <v>0</v>
      </c>
      <c r="M218" t="s">
        <v>586</v>
      </c>
    </row>
    <row r="219" spans="1:13" x14ac:dyDescent="0.2">
      <c r="A219" t="s">
        <v>587</v>
      </c>
      <c r="B219" t="s">
        <v>588</v>
      </c>
      <c r="C219" s="2">
        <v>0</v>
      </c>
      <c r="D219" s="2">
        <v>0</v>
      </c>
      <c r="E219" s="2">
        <v>31503808.23</v>
      </c>
      <c r="F219" s="2">
        <v>31503808.23</v>
      </c>
      <c r="G219" s="2">
        <v>11744492.210000001</v>
      </c>
      <c r="H219" s="2">
        <v>11744492.210000001</v>
      </c>
      <c r="I219" s="2">
        <v>43248300.439999998</v>
      </c>
      <c r="J219" s="2">
        <v>43248300.439999998</v>
      </c>
      <c r="K219" s="2">
        <v>0</v>
      </c>
      <c r="L219" s="2">
        <v>0</v>
      </c>
      <c r="M219" t="s">
        <v>589</v>
      </c>
    </row>
    <row r="220" spans="1:13" x14ac:dyDescent="0.2">
      <c r="A220" t="s">
        <v>590</v>
      </c>
      <c r="B220" t="s">
        <v>591</v>
      </c>
      <c r="C220" s="2">
        <v>0</v>
      </c>
      <c r="D220" s="2">
        <v>0</v>
      </c>
      <c r="E220" s="2">
        <v>56851.56</v>
      </c>
      <c r="F220" s="2">
        <v>56851.56</v>
      </c>
      <c r="G220" s="2">
        <v>28977.55</v>
      </c>
      <c r="H220" s="2">
        <v>28977.55</v>
      </c>
      <c r="I220" s="2">
        <v>85829.11</v>
      </c>
      <c r="J220" s="2">
        <v>85829.11</v>
      </c>
      <c r="K220" s="2">
        <v>0</v>
      </c>
      <c r="L220" s="2">
        <v>0</v>
      </c>
      <c r="M220" t="s">
        <v>592</v>
      </c>
    </row>
    <row r="221" spans="1:13" x14ac:dyDescent="0.2">
      <c r="A221" t="s">
        <v>593</v>
      </c>
      <c r="B221" t="s">
        <v>594</v>
      </c>
      <c r="C221" s="2">
        <v>0</v>
      </c>
      <c r="D221" s="2">
        <v>0</v>
      </c>
      <c r="E221" s="2">
        <v>402.57</v>
      </c>
      <c r="F221" s="2">
        <v>402.57</v>
      </c>
      <c r="G221" s="2">
        <v>36566.449999999997</v>
      </c>
      <c r="H221" s="2">
        <v>36566.449999999997</v>
      </c>
      <c r="I221" s="2">
        <v>36969.019999999997</v>
      </c>
      <c r="J221" s="2">
        <v>36969.019999999997</v>
      </c>
      <c r="K221" s="2">
        <v>0</v>
      </c>
      <c r="L221" s="2">
        <v>0</v>
      </c>
      <c r="M221" t="s">
        <v>595</v>
      </c>
    </row>
    <row r="222" spans="1:13" x14ac:dyDescent="0.2">
      <c r="A222" t="s">
        <v>596</v>
      </c>
      <c r="B222" t="s">
        <v>597</v>
      </c>
      <c r="C222" s="2">
        <v>0</v>
      </c>
      <c r="D222" s="2">
        <v>0</v>
      </c>
      <c r="E222" s="2">
        <v>0</v>
      </c>
      <c r="F222" s="2">
        <v>0</v>
      </c>
      <c r="G222" s="2">
        <v>1229120.45</v>
      </c>
      <c r="H222" s="2">
        <v>1229120.45</v>
      </c>
      <c r="I222" s="2">
        <v>1229120.45</v>
      </c>
      <c r="J222" s="2">
        <v>1229120.45</v>
      </c>
      <c r="K222" s="2">
        <v>0</v>
      </c>
      <c r="L222" s="2">
        <v>0</v>
      </c>
      <c r="M222" t="s">
        <v>598</v>
      </c>
    </row>
    <row r="223" spans="1:13" x14ac:dyDescent="0.2">
      <c r="A223" t="s">
        <v>599</v>
      </c>
      <c r="B223" t="s">
        <v>600</v>
      </c>
      <c r="C223" s="2">
        <v>0</v>
      </c>
      <c r="D223" s="2">
        <v>0</v>
      </c>
      <c r="E223" s="2">
        <v>2394.88</v>
      </c>
      <c r="F223" s="2">
        <v>2394.88</v>
      </c>
      <c r="G223" s="2">
        <v>2849.39</v>
      </c>
      <c r="H223" s="2">
        <v>2849.39</v>
      </c>
      <c r="I223" s="2">
        <v>5244.27</v>
      </c>
      <c r="J223" s="2">
        <v>5244.27</v>
      </c>
      <c r="K223" s="2">
        <v>0</v>
      </c>
      <c r="L223" s="2">
        <v>0</v>
      </c>
      <c r="M223" t="s">
        <v>601</v>
      </c>
    </row>
    <row r="224" spans="1:13" x14ac:dyDescent="0.2">
      <c r="A224" t="s">
        <v>602</v>
      </c>
      <c r="B224" t="s">
        <v>603</v>
      </c>
      <c r="C224" s="2">
        <v>0</v>
      </c>
      <c r="D224" s="2">
        <v>0</v>
      </c>
      <c r="E224" s="2">
        <v>20274.080000000002</v>
      </c>
      <c r="F224" s="2">
        <v>20274.080000000002</v>
      </c>
      <c r="G224" s="2">
        <v>0</v>
      </c>
      <c r="H224" s="2">
        <v>0</v>
      </c>
      <c r="I224" s="2">
        <v>20274.080000000002</v>
      </c>
      <c r="J224" s="2">
        <v>20274.080000000002</v>
      </c>
      <c r="K224" s="2">
        <v>0</v>
      </c>
      <c r="L224" s="2">
        <v>0</v>
      </c>
      <c r="M224" t="s">
        <v>604</v>
      </c>
    </row>
    <row r="225" spans="1:14" x14ac:dyDescent="0.2">
      <c r="A225" t="s">
        <v>605</v>
      </c>
      <c r="B225" t="s">
        <v>606</v>
      </c>
      <c r="C225" s="2">
        <v>0</v>
      </c>
      <c r="D225" s="2">
        <v>0</v>
      </c>
      <c r="E225" s="2">
        <v>0</v>
      </c>
      <c r="F225" s="2">
        <v>0</v>
      </c>
      <c r="G225" s="2">
        <v>1041915.4</v>
      </c>
      <c r="H225" s="2">
        <v>1041915.4</v>
      </c>
      <c r="I225" s="2">
        <v>1041915.4</v>
      </c>
      <c r="J225" s="2">
        <v>1041915.4</v>
      </c>
      <c r="K225" s="2">
        <v>0</v>
      </c>
      <c r="L225" s="2">
        <v>0</v>
      </c>
      <c r="M225" t="s">
        <v>607</v>
      </c>
    </row>
    <row r="226" spans="1:14" x14ac:dyDescent="0.2">
      <c r="A226" t="s">
        <v>608</v>
      </c>
      <c r="B226" t="s">
        <v>609</v>
      </c>
      <c r="C226" s="2">
        <v>0</v>
      </c>
      <c r="D226" s="2">
        <v>0</v>
      </c>
      <c r="E226" s="2">
        <v>1463.12</v>
      </c>
      <c r="F226" s="2">
        <v>1463.12</v>
      </c>
      <c r="G226" s="2">
        <v>869732.5</v>
      </c>
      <c r="H226" s="2">
        <v>869732.5</v>
      </c>
      <c r="I226" s="2">
        <v>871195.62</v>
      </c>
      <c r="J226" s="2">
        <v>871195.62</v>
      </c>
      <c r="K226" s="2">
        <v>0</v>
      </c>
      <c r="L226" s="2">
        <v>0</v>
      </c>
      <c r="M226" t="s">
        <v>610</v>
      </c>
    </row>
    <row r="227" spans="1:14" x14ac:dyDescent="0.2">
      <c r="A227" t="s">
        <v>611</v>
      </c>
      <c r="B227" t="s">
        <v>612</v>
      </c>
      <c r="C227" s="2">
        <v>0</v>
      </c>
      <c r="D227" s="2">
        <v>0</v>
      </c>
      <c r="E227" s="2">
        <v>2501835.29</v>
      </c>
      <c r="F227" s="2">
        <v>2501835.29</v>
      </c>
      <c r="G227" s="2">
        <v>87880.71</v>
      </c>
      <c r="H227" s="2">
        <v>87880.71</v>
      </c>
      <c r="I227" s="2">
        <v>2589716</v>
      </c>
      <c r="J227" s="2">
        <v>2589716</v>
      </c>
      <c r="K227" s="2">
        <v>0</v>
      </c>
      <c r="L227" s="2">
        <v>0</v>
      </c>
      <c r="M227" t="s">
        <v>613</v>
      </c>
    </row>
    <row r="228" spans="1:14" x14ac:dyDescent="0.2">
      <c r="A228" t="s">
        <v>614</v>
      </c>
      <c r="B228" t="s">
        <v>615</v>
      </c>
      <c r="C228" s="2">
        <v>0</v>
      </c>
      <c r="D228" s="2">
        <v>0</v>
      </c>
      <c r="E228" s="2">
        <v>42793.94</v>
      </c>
      <c r="F228" s="2">
        <v>42793.94</v>
      </c>
      <c r="G228" s="2">
        <v>512.86</v>
      </c>
      <c r="H228" s="2">
        <v>512.86</v>
      </c>
      <c r="I228" s="2">
        <v>43306.8</v>
      </c>
      <c r="J228" s="2">
        <v>43306.8</v>
      </c>
      <c r="K228" s="2">
        <v>0</v>
      </c>
      <c r="L228" s="2">
        <v>0</v>
      </c>
      <c r="M228" t="s">
        <v>616</v>
      </c>
    </row>
    <row r="229" spans="1:14" x14ac:dyDescent="0.2">
      <c r="A229" t="s">
        <v>617</v>
      </c>
      <c r="B229" t="s">
        <v>618</v>
      </c>
      <c r="C229" s="2">
        <v>0</v>
      </c>
      <c r="D229" s="2">
        <v>0</v>
      </c>
      <c r="E229" s="2">
        <v>373630.96</v>
      </c>
      <c r="F229" s="2">
        <v>373630.96</v>
      </c>
      <c r="G229" s="2">
        <v>36746.6</v>
      </c>
      <c r="H229" s="2">
        <v>36746.6</v>
      </c>
      <c r="I229" s="2">
        <v>410377.56</v>
      </c>
      <c r="J229" s="2">
        <v>410377.56</v>
      </c>
      <c r="K229" s="2">
        <v>0</v>
      </c>
      <c r="L229" s="2">
        <v>0</v>
      </c>
      <c r="M229" t="s">
        <v>619</v>
      </c>
    </row>
    <row r="230" spans="1:14" s="6" customFormat="1" x14ac:dyDescent="0.2">
      <c r="A230" s="11"/>
      <c r="B230" s="11"/>
      <c r="C230" s="12">
        <f>SUM(C198:C229)</f>
        <v>0</v>
      </c>
      <c r="D230" s="12">
        <f t="shared" ref="D230:L230" si="6">SUM(D198:D229)</f>
        <v>0</v>
      </c>
      <c r="E230" s="12">
        <f t="shared" si="6"/>
        <v>770184555.38000011</v>
      </c>
      <c r="F230" s="12">
        <f t="shared" si="6"/>
        <v>770184555.38000011</v>
      </c>
      <c r="G230" s="12">
        <f t="shared" si="6"/>
        <v>101435615.09999999</v>
      </c>
      <c r="H230" s="12">
        <f t="shared" si="6"/>
        <v>101435615.09999999</v>
      </c>
      <c r="I230" s="12">
        <f t="shared" si="6"/>
        <v>871620170.47999978</v>
      </c>
      <c r="J230" s="12">
        <f t="shared" si="6"/>
        <v>871620170.47999978</v>
      </c>
      <c r="K230" s="12">
        <f t="shared" si="6"/>
        <v>0</v>
      </c>
      <c r="L230" s="12">
        <f t="shared" si="6"/>
        <v>0</v>
      </c>
      <c r="M230" s="13" t="s">
        <v>645</v>
      </c>
      <c r="N230" s="14"/>
    </row>
    <row r="231" spans="1:14" x14ac:dyDescent="0.2">
      <c r="A231" s="3" t="s">
        <v>620</v>
      </c>
      <c r="B231" s="3" t="s">
        <v>620</v>
      </c>
      <c r="C231" s="4">
        <v>267123211.31</v>
      </c>
      <c r="D231" s="4">
        <v>267123211.31</v>
      </c>
      <c r="E231" s="4">
        <v>4484877004.5</v>
      </c>
      <c r="F231" s="4">
        <v>4484877004.5</v>
      </c>
      <c r="G231" s="4">
        <v>677106301.51999998</v>
      </c>
      <c r="H231" s="4">
        <v>677106301.51999998</v>
      </c>
      <c r="I231" s="4">
        <v>5429106517.3299999</v>
      </c>
      <c r="J231" s="4">
        <v>5429106517.3299999</v>
      </c>
      <c r="K231" s="4">
        <v>281156485.73000002</v>
      </c>
      <c r="L231" s="4">
        <v>281156485.73000002</v>
      </c>
      <c r="M231" s="3" t="s">
        <v>620</v>
      </c>
    </row>
    <row r="232" spans="1:14" x14ac:dyDescent="0.2">
      <c r="C232" s="7"/>
      <c r="D232" s="7"/>
      <c r="E232" s="7"/>
      <c r="F232" s="7"/>
      <c r="G232" s="7"/>
      <c r="H232" s="7"/>
      <c r="I232" s="7"/>
      <c r="J232" s="7"/>
      <c r="K232" s="7"/>
      <c r="L232" s="7"/>
    </row>
    <row r="234" spans="1:14" x14ac:dyDescent="0.2">
      <c r="I234" s="6"/>
      <c r="J234" s="7"/>
    </row>
    <row r="235" spans="1:14" x14ac:dyDescent="0.2">
      <c r="J235" s="7"/>
    </row>
    <row r="236" spans="1:14" x14ac:dyDescent="0.2">
      <c r="J236" s="7"/>
    </row>
    <row r="237" spans="1:14" x14ac:dyDescent="0.2">
      <c r="J237" s="7"/>
    </row>
  </sheetData>
  <mergeCells count="1">
    <mergeCell ref="C7:G7"/>
  </mergeCells>
  <phoneticPr fontId="0" type="noConversion"/>
  <pageMargins left="0" right="0.75" top="0.25" bottom="0.25" header="0.5" footer="0.5"/>
  <pageSetup paperSize="8" scale="6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FFE4E4-AFD6-4E2B-A82C-FD5F55BDECEC}"/>
</file>

<file path=customXml/itemProps2.xml><?xml version="1.0" encoding="utf-8"?>
<ds:datastoreItem xmlns:ds="http://schemas.openxmlformats.org/officeDocument/2006/customXml" ds:itemID="{9B00ADE6-4BE0-451E-A3AE-A1F15F14C762}"/>
</file>

<file path=customXml/itemProps3.xml><?xml version="1.0" encoding="utf-8"?>
<ds:datastoreItem xmlns:ds="http://schemas.openxmlformats.org/officeDocument/2006/customXml" ds:itemID="{326FDB89-4804-4D8D-A3D3-B411F39784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Florentina Simon</cp:lastModifiedBy>
  <cp:revision>1</cp:revision>
  <cp:lastPrinted>2024-12-14T08:41:18Z</cp:lastPrinted>
  <dcterms:created xsi:type="dcterms:W3CDTF">2024-06-11T10:42:45Z</dcterms:created>
  <dcterms:modified xsi:type="dcterms:W3CDTF">2024-12-14T08:45:31Z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